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nomfezeko_mayambela_treasury_gov_za/Documents/Documents/A1/"/>
    </mc:Choice>
  </mc:AlternateContent>
  <xr:revisionPtr revIDLastSave="0" documentId="8_{4108A8F9-1F9A-43A3-BEAE-2320963282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'FS184'!$A$1:$K$69</definedName>
    <definedName name="_xlnm.Print_Area" localSheetId="1">'GT421'!$A$1:$K$69</definedName>
    <definedName name="_xlnm.Print_Area" localSheetId="2">'GT481'!$A$1:$K$69</definedName>
    <definedName name="_xlnm.Print_Area" localSheetId="3">'KZN225'!$A$1:$K$69</definedName>
    <definedName name="_xlnm.Print_Area" localSheetId="4">'KZN252'!$A$1:$K$69</definedName>
    <definedName name="_xlnm.Print_Area" localSheetId="5">'KZN282'!$A$1:$K$69</definedName>
    <definedName name="_xlnm.Print_Area" localSheetId="6">'LIM354'!$A$1:$K$69</definedName>
    <definedName name="_xlnm.Print_Area" localSheetId="7">'MP307'!$A$1:$K$69</definedName>
    <definedName name="_xlnm.Print_Area" localSheetId="8">'MP312'!$A$1:$K$69</definedName>
    <definedName name="_xlnm.Print_Area" localSheetId="9">'MP313'!$A$1:$K$69</definedName>
    <definedName name="_xlnm.Print_Area" localSheetId="10">'MP326'!$A$1:$K$69</definedName>
    <definedName name="_xlnm.Print_Area" localSheetId="11">'NC091'!$A$1:$K$69</definedName>
    <definedName name="_xlnm.Print_Area" localSheetId="12">'NW372'!$A$1:$K$69</definedName>
    <definedName name="_xlnm.Print_Area" localSheetId="13">'NW373'!$A$1:$K$69</definedName>
    <definedName name="_xlnm.Print_Area" localSheetId="14">'NW403'!$A$1:$K$69</definedName>
    <definedName name="_xlnm.Print_Area" localSheetId="15">'NW405'!$A$1:$K$69</definedName>
    <definedName name="_xlnm.Print_Area" localSheetId="19">Summary!$A$1:$K$69</definedName>
    <definedName name="_xlnm.Print_Area" localSheetId="16">'WC023'!$A$1:$K$69</definedName>
    <definedName name="_xlnm.Print_Area" localSheetId="17">'WC024'!$A$1:$K$69</definedName>
    <definedName name="_xlnm.Print_Area" localSheetId="18">'WC044'!$A$1:$K$69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I70" i="2" s="1"/>
  <c r="I75" i="2" s="1"/>
  <c r="I49" i="2" s="1"/>
  <c r="I50" i="2" s="1"/>
  <c r="H72" i="2"/>
  <c r="G72" i="2"/>
  <c r="F72" i="2"/>
  <c r="E72" i="2"/>
  <c r="D72" i="2"/>
  <c r="C72" i="2"/>
  <c r="B72" i="2"/>
  <c r="K71" i="2"/>
  <c r="J71" i="2"/>
  <c r="I71" i="2"/>
  <c r="H71" i="2"/>
  <c r="G71" i="2"/>
  <c r="G70" i="2" s="1"/>
  <c r="G75" i="2" s="1"/>
  <c r="G49" i="2" s="1"/>
  <c r="G50" i="2" s="1"/>
  <c r="F71" i="2"/>
  <c r="E71" i="2"/>
  <c r="D71" i="2"/>
  <c r="C71" i="2"/>
  <c r="B71" i="2"/>
  <c r="C74" i="3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B74" i="3" s="1"/>
  <c r="B73" i="3" s="1"/>
  <c r="C73" i="3"/>
  <c r="K72" i="3"/>
  <c r="J72" i="3"/>
  <c r="I72" i="3"/>
  <c r="H72" i="3"/>
  <c r="G72" i="3"/>
  <c r="F72" i="3"/>
  <c r="E72" i="3"/>
  <c r="D72" i="3"/>
  <c r="C72" i="3"/>
  <c r="B72" i="3"/>
  <c r="B70" i="3" s="1"/>
  <c r="B75" i="3" s="1"/>
  <c r="B49" i="3" s="1"/>
  <c r="B50" i="3" s="1"/>
  <c r="K71" i="3"/>
  <c r="K70" i="3" s="1"/>
  <c r="K75" i="3" s="1"/>
  <c r="K49" i="3" s="1"/>
  <c r="K50" i="3" s="1"/>
  <c r="J71" i="3"/>
  <c r="I71" i="3"/>
  <c r="H71" i="3"/>
  <c r="H70" i="3" s="1"/>
  <c r="H75" i="3" s="1"/>
  <c r="H49" i="3" s="1"/>
  <c r="H50" i="3" s="1"/>
  <c r="G71" i="3"/>
  <c r="F71" i="3"/>
  <c r="E71" i="3"/>
  <c r="E70" i="3" s="1"/>
  <c r="E75" i="3" s="1"/>
  <c r="E49" i="3" s="1"/>
  <c r="E50" i="3" s="1"/>
  <c r="D71" i="3"/>
  <c r="D70" i="3" s="1"/>
  <c r="D75" i="3" s="1"/>
  <c r="D49" i="3" s="1"/>
  <c r="D50" i="3" s="1"/>
  <c r="C71" i="3"/>
  <c r="C70" i="3" s="1"/>
  <c r="C75" i="3" s="1"/>
  <c r="C49" i="3" s="1"/>
  <c r="C50" i="3" s="1"/>
  <c r="B71" i="3"/>
  <c r="K73" i="4"/>
  <c r="K74" i="4" s="1"/>
  <c r="J73" i="4"/>
  <c r="J74" i="4" s="1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B74" i="4" s="1"/>
  <c r="B73" i="4" s="1"/>
  <c r="K72" i="4"/>
  <c r="J72" i="4"/>
  <c r="I72" i="4"/>
  <c r="I70" i="4" s="1"/>
  <c r="I75" i="4" s="1"/>
  <c r="I49" i="4" s="1"/>
  <c r="I50" i="4" s="1"/>
  <c r="H72" i="4"/>
  <c r="G72" i="4"/>
  <c r="F72" i="4"/>
  <c r="E72" i="4"/>
  <c r="D72" i="4"/>
  <c r="C72" i="4"/>
  <c r="B72" i="4"/>
  <c r="K71" i="4"/>
  <c r="K70" i="4" s="1"/>
  <c r="K75" i="4" s="1"/>
  <c r="K49" i="4" s="1"/>
  <c r="K50" i="4" s="1"/>
  <c r="J71" i="4"/>
  <c r="I71" i="4"/>
  <c r="H71" i="4"/>
  <c r="G71" i="4"/>
  <c r="G70" i="4" s="1"/>
  <c r="G75" i="4" s="1"/>
  <c r="G49" i="4" s="1"/>
  <c r="G50" i="4" s="1"/>
  <c r="F71" i="4"/>
  <c r="F70" i="4" s="1"/>
  <c r="F75" i="4" s="1"/>
  <c r="F49" i="4" s="1"/>
  <c r="F50" i="4" s="1"/>
  <c r="E71" i="4"/>
  <c r="D71" i="4"/>
  <c r="C71" i="4"/>
  <c r="B71" i="4"/>
  <c r="J74" i="5"/>
  <c r="F74" i="5"/>
  <c r="K73" i="5"/>
  <c r="K74" i="5" s="1"/>
  <c r="J73" i="5"/>
  <c r="I73" i="5"/>
  <c r="I74" i="5" s="1"/>
  <c r="H73" i="5"/>
  <c r="H74" i="5" s="1"/>
  <c r="G73" i="5"/>
  <c r="G74" i="5" s="1"/>
  <c r="F73" i="5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F70" i="5" s="1"/>
  <c r="F75" i="5" s="1"/>
  <c r="E72" i="5"/>
  <c r="D72" i="5"/>
  <c r="C72" i="5"/>
  <c r="B72" i="5"/>
  <c r="K71" i="5"/>
  <c r="K70" i="5" s="1"/>
  <c r="K75" i="5" s="1"/>
  <c r="K49" i="5" s="1"/>
  <c r="K50" i="5" s="1"/>
  <c r="J71" i="5"/>
  <c r="I71" i="5"/>
  <c r="H71" i="5"/>
  <c r="H70" i="5" s="1"/>
  <c r="H75" i="5" s="1"/>
  <c r="H49" i="5" s="1"/>
  <c r="H50" i="5" s="1"/>
  <c r="G71" i="5"/>
  <c r="F71" i="5"/>
  <c r="E71" i="5"/>
  <c r="D71" i="5"/>
  <c r="D70" i="5" s="1"/>
  <c r="D75" i="5" s="1"/>
  <c r="C71" i="5"/>
  <c r="C70" i="5" s="1"/>
  <c r="C75" i="5" s="1"/>
  <c r="C49" i="5" s="1"/>
  <c r="C50" i="5" s="1"/>
  <c r="B71" i="5"/>
  <c r="J70" i="5"/>
  <c r="J75" i="5" s="1"/>
  <c r="J49" i="5" s="1"/>
  <c r="J50" i="5" s="1"/>
  <c r="K73" i="6"/>
  <c r="K74" i="6" s="1"/>
  <c r="J73" i="6"/>
  <c r="J74" i="6" s="1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I72" i="6"/>
  <c r="I70" i="6" s="1"/>
  <c r="I75" i="6" s="1"/>
  <c r="I49" i="6" s="1"/>
  <c r="I50" i="6" s="1"/>
  <c r="H72" i="6"/>
  <c r="G72" i="6"/>
  <c r="F72" i="6"/>
  <c r="E72" i="6"/>
  <c r="D72" i="6"/>
  <c r="C72" i="6"/>
  <c r="B72" i="6"/>
  <c r="K71" i="6"/>
  <c r="J71" i="6"/>
  <c r="I71" i="6"/>
  <c r="H71" i="6"/>
  <c r="G71" i="6"/>
  <c r="G70" i="6" s="1"/>
  <c r="G75" i="6" s="1"/>
  <c r="G49" i="6" s="1"/>
  <c r="G50" i="6" s="1"/>
  <c r="F71" i="6"/>
  <c r="E71" i="6"/>
  <c r="D71" i="6"/>
  <c r="D70" i="6" s="1"/>
  <c r="D75" i="6" s="1"/>
  <c r="D49" i="6" s="1"/>
  <c r="D50" i="6" s="1"/>
  <c r="C71" i="6"/>
  <c r="B71" i="6"/>
  <c r="J74" i="7"/>
  <c r="F74" i="7"/>
  <c r="K73" i="7"/>
  <c r="K74" i="7" s="1"/>
  <c r="J73" i="7"/>
  <c r="I73" i="7"/>
  <c r="I74" i="7" s="1"/>
  <c r="H73" i="7"/>
  <c r="H74" i="7" s="1"/>
  <c r="G73" i="7"/>
  <c r="G74" i="7" s="1"/>
  <c r="F73" i="7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F70" i="7" s="1"/>
  <c r="F75" i="7" s="1"/>
  <c r="F49" i="7" s="1"/>
  <c r="F50" i="7" s="1"/>
  <c r="E72" i="7"/>
  <c r="D72" i="7"/>
  <c r="C72" i="7"/>
  <c r="B72" i="7"/>
  <c r="K71" i="7"/>
  <c r="K70" i="7" s="1"/>
  <c r="K75" i="7" s="1"/>
  <c r="K49" i="7" s="1"/>
  <c r="K50" i="7" s="1"/>
  <c r="J71" i="7"/>
  <c r="I71" i="7"/>
  <c r="H71" i="7"/>
  <c r="H70" i="7" s="1"/>
  <c r="H75" i="7" s="1"/>
  <c r="H49" i="7" s="1"/>
  <c r="H50" i="7" s="1"/>
  <c r="G71" i="7"/>
  <c r="F71" i="7"/>
  <c r="E71" i="7"/>
  <c r="D71" i="7"/>
  <c r="D70" i="7" s="1"/>
  <c r="D75" i="7" s="1"/>
  <c r="C71" i="7"/>
  <c r="C70" i="7" s="1"/>
  <c r="C75" i="7" s="1"/>
  <c r="C49" i="7" s="1"/>
  <c r="C50" i="7" s="1"/>
  <c r="B71" i="7"/>
  <c r="J70" i="7"/>
  <c r="J75" i="7" s="1"/>
  <c r="J49" i="7" s="1"/>
  <c r="J50" i="7" s="1"/>
  <c r="E70" i="7"/>
  <c r="E75" i="7" s="1"/>
  <c r="E49" i="7" s="1"/>
  <c r="E50" i="7" s="1"/>
  <c r="K73" i="8"/>
  <c r="K74" i="8" s="1"/>
  <c r="J73" i="8"/>
  <c r="J74" i="8" s="1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H71" i="8"/>
  <c r="G71" i="8"/>
  <c r="F71" i="8"/>
  <c r="E71" i="8"/>
  <c r="D71" i="8"/>
  <c r="C71" i="8"/>
  <c r="B71" i="8"/>
  <c r="F70" i="8"/>
  <c r="F75" i="8" s="1"/>
  <c r="F49" i="8" s="1"/>
  <c r="F50" i="8" s="1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K70" i="9" s="1"/>
  <c r="K75" i="9" s="1"/>
  <c r="K49" i="9" s="1"/>
  <c r="K50" i="9" s="1"/>
  <c r="J72" i="9"/>
  <c r="J70" i="9" s="1"/>
  <c r="J75" i="9" s="1"/>
  <c r="J49" i="9" s="1"/>
  <c r="J50" i="9" s="1"/>
  <c r="I72" i="9"/>
  <c r="H72" i="9"/>
  <c r="G72" i="9"/>
  <c r="F72" i="9"/>
  <c r="E72" i="9"/>
  <c r="D72" i="9"/>
  <c r="C72" i="9"/>
  <c r="C70" i="9" s="1"/>
  <c r="C75" i="9" s="1"/>
  <c r="C49" i="9" s="1"/>
  <c r="C50" i="9" s="1"/>
  <c r="B72" i="9"/>
  <c r="K71" i="9"/>
  <c r="J71" i="9"/>
  <c r="I71" i="9"/>
  <c r="I70" i="9" s="1"/>
  <c r="I75" i="9" s="1"/>
  <c r="I49" i="9" s="1"/>
  <c r="I50" i="9" s="1"/>
  <c r="H71" i="9"/>
  <c r="H70" i="9" s="1"/>
  <c r="H75" i="9" s="1"/>
  <c r="H49" i="9" s="1"/>
  <c r="H50" i="9" s="1"/>
  <c r="G71" i="9"/>
  <c r="F71" i="9"/>
  <c r="E71" i="9"/>
  <c r="E70" i="9" s="1"/>
  <c r="E75" i="9" s="1"/>
  <c r="E49" i="9" s="1"/>
  <c r="E50" i="9" s="1"/>
  <c r="D71" i="9"/>
  <c r="C71" i="9"/>
  <c r="B71" i="9"/>
  <c r="B70" i="9"/>
  <c r="B75" i="9" s="1"/>
  <c r="B49" i="9" s="1"/>
  <c r="B50" i="9" s="1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C73" i="10"/>
  <c r="C74" i="10" s="1"/>
  <c r="B74" i="10" s="1"/>
  <c r="B73" i="10" s="1"/>
  <c r="K72" i="10"/>
  <c r="J72" i="10"/>
  <c r="I72" i="10"/>
  <c r="H72" i="10"/>
  <c r="G72" i="10"/>
  <c r="F72" i="10"/>
  <c r="E72" i="10"/>
  <c r="D72" i="10"/>
  <c r="C72" i="10"/>
  <c r="B72" i="10"/>
  <c r="K71" i="10"/>
  <c r="J71" i="10"/>
  <c r="I71" i="10"/>
  <c r="H71" i="10"/>
  <c r="G71" i="10"/>
  <c r="F71" i="10"/>
  <c r="F70" i="10" s="1"/>
  <c r="F75" i="10" s="1"/>
  <c r="F49" i="10" s="1"/>
  <c r="F50" i="10" s="1"/>
  <c r="E71" i="10"/>
  <c r="E70" i="10" s="1"/>
  <c r="E75" i="10" s="1"/>
  <c r="E49" i="10" s="1"/>
  <c r="E50" i="10" s="1"/>
  <c r="D71" i="10"/>
  <c r="C71" i="10"/>
  <c r="B71" i="10"/>
  <c r="I75" i="11"/>
  <c r="I49" i="11" s="1"/>
  <c r="I50" i="11" s="1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K70" i="11" s="1"/>
  <c r="K75" i="11" s="1"/>
  <c r="K49" i="11" s="1"/>
  <c r="K50" i="11" s="1"/>
  <c r="J72" i="11"/>
  <c r="J70" i="11" s="1"/>
  <c r="J75" i="11" s="1"/>
  <c r="J49" i="11" s="1"/>
  <c r="J50" i="11" s="1"/>
  <c r="I72" i="11"/>
  <c r="H72" i="11"/>
  <c r="G72" i="11"/>
  <c r="F72" i="11"/>
  <c r="E72" i="11"/>
  <c r="D72" i="11"/>
  <c r="C72" i="11"/>
  <c r="C70" i="11" s="1"/>
  <c r="C75" i="11" s="1"/>
  <c r="C49" i="11" s="1"/>
  <c r="C50" i="11" s="1"/>
  <c r="B72" i="11"/>
  <c r="B70" i="11" s="1"/>
  <c r="B75" i="11" s="1"/>
  <c r="B49" i="11" s="1"/>
  <c r="B50" i="11" s="1"/>
  <c r="K71" i="11"/>
  <c r="J71" i="11"/>
  <c r="I71" i="11"/>
  <c r="I70" i="11" s="1"/>
  <c r="H71" i="11"/>
  <c r="H70" i="11" s="1"/>
  <c r="H75" i="11" s="1"/>
  <c r="H49" i="11" s="1"/>
  <c r="H50" i="11" s="1"/>
  <c r="G71" i="11"/>
  <c r="F71" i="11"/>
  <c r="E71" i="11"/>
  <c r="E70" i="11" s="1"/>
  <c r="E75" i="11" s="1"/>
  <c r="E49" i="11" s="1"/>
  <c r="E50" i="11" s="1"/>
  <c r="D71" i="11"/>
  <c r="D70" i="11" s="1"/>
  <c r="D75" i="11" s="1"/>
  <c r="D49" i="11" s="1"/>
  <c r="D50" i="11" s="1"/>
  <c r="C71" i="11"/>
  <c r="B71" i="1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B74" i="12" s="1"/>
  <c r="B73" i="12" s="1"/>
  <c r="K72" i="12"/>
  <c r="K70" i="12" s="1"/>
  <c r="K75" i="12" s="1"/>
  <c r="K49" i="12" s="1"/>
  <c r="K50" i="12" s="1"/>
  <c r="J72" i="12"/>
  <c r="I72" i="12"/>
  <c r="H72" i="12"/>
  <c r="G72" i="12"/>
  <c r="G70" i="12" s="1"/>
  <c r="G75" i="12" s="1"/>
  <c r="G49" i="12" s="1"/>
  <c r="G50" i="12" s="1"/>
  <c r="F72" i="12"/>
  <c r="E72" i="12"/>
  <c r="D72" i="12"/>
  <c r="C72" i="12"/>
  <c r="B72" i="12"/>
  <c r="K71" i="12"/>
  <c r="J71" i="12"/>
  <c r="J70" i="12" s="1"/>
  <c r="J75" i="12" s="1"/>
  <c r="J49" i="12" s="1"/>
  <c r="J50" i="12" s="1"/>
  <c r="I71" i="12"/>
  <c r="H71" i="12"/>
  <c r="G71" i="12"/>
  <c r="F71" i="12"/>
  <c r="E71" i="12"/>
  <c r="E70" i="12" s="1"/>
  <c r="E75" i="12" s="1"/>
  <c r="E49" i="12" s="1"/>
  <c r="E50" i="12" s="1"/>
  <c r="D71" i="12"/>
  <c r="C71" i="12"/>
  <c r="B71" i="12"/>
  <c r="F70" i="12"/>
  <c r="F75" i="12" s="1"/>
  <c r="F49" i="12" s="1"/>
  <c r="F50" i="12" s="1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B74" i="13" s="1"/>
  <c r="B73" i="13" s="1"/>
  <c r="K72" i="13"/>
  <c r="K70" i="13" s="1"/>
  <c r="K75" i="13" s="1"/>
  <c r="K49" i="13" s="1"/>
  <c r="K50" i="13" s="1"/>
  <c r="J72" i="13"/>
  <c r="I72" i="13"/>
  <c r="H72" i="13"/>
  <c r="G72" i="13"/>
  <c r="F72" i="13"/>
  <c r="E72" i="13"/>
  <c r="D72" i="13"/>
  <c r="C72" i="13"/>
  <c r="B72" i="13"/>
  <c r="K71" i="13"/>
  <c r="J71" i="13"/>
  <c r="I71" i="13"/>
  <c r="I70" i="13" s="1"/>
  <c r="I75" i="13" s="1"/>
  <c r="I49" i="13" s="1"/>
  <c r="I50" i="13" s="1"/>
  <c r="H71" i="13"/>
  <c r="G71" i="13"/>
  <c r="F71" i="13"/>
  <c r="E71" i="13"/>
  <c r="D71" i="13"/>
  <c r="C71" i="13"/>
  <c r="B71" i="13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J72" i="14"/>
  <c r="I72" i="14"/>
  <c r="H72" i="14"/>
  <c r="G72" i="14"/>
  <c r="G70" i="14" s="1"/>
  <c r="G75" i="14" s="1"/>
  <c r="G49" i="14" s="1"/>
  <c r="G50" i="14" s="1"/>
  <c r="F72" i="14"/>
  <c r="E72" i="14"/>
  <c r="D72" i="14"/>
  <c r="C72" i="14"/>
  <c r="B72" i="14"/>
  <c r="K71" i="14"/>
  <c r="J71" i="14"/>
  <c r="I71" i="14"/>
  <c r="I70" i="14" s="1"/>
  <c r="I75" i="14" s="1"/>
  <c r="I49" i="14" s="1"/>
  <c r="I50" i="14" s="1"/>
  <c r="H71" i="14"/>
  <c r="G71" i="14"/>
  <c r="F71" i="14"/>
  <c r="E71" i="14"/>
  <c r="E70" i="14" s="1"/>
  <c r="E75" i="14" s="1"/>
  <c r="E49" i="14" s="1"/>
  <c r="E50" i="14" s="1"/>
  <c r="D71" i="14"/>
  <c r="C71" i="14"/>
  <c r="B71" i="14"/>
  <c r="B70" i="14" s="1"/>
  <c r="B75" i="14" s="1"/>
  <c r="B49" i="14" s="1"/>
  <c r="B50" i="14" s="1"/>
  <c r="J70" i="14"/>
  <c r="J75" i="14" s="1"/>
  <c r="J49" i="14" s="1"/>
  <c r="J50" i="14" s="1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B74" i="15" s="1"/>
  <c r="B73" i="15" s="1"/>
  <c r="K72" i="15"/>
  <c r="J72" i="15"/>
  <c r="I72" i="15"/>
  <c r="H72" i="15"/>
  <c r="G72" i="15"/>
  <c r="F72" i="15"/>
  <c r="E72" i="15"/>
  <c r="D72" i="15"/>
  <c r="C72" i="15"/>
  <c r="B72" i="15"/>
  <c r="K71" i="15"/>
  <c r="K70" i="15" s="1"/>
  <c r="K75" i="15" s="1"/>
  <c r="K49" i="15" s="1"/>
  <c r="K50" i="15" s="1"/>
  <c r="J71" i="15"/>
  <c r="I71" i="15"/>
  <c r="H71" i="15"/>
  <c r="G71" i="15"/>
  <c r="F71" i="15"/>
  <c r="E71" i="15"/>
  <c r="D71" i="15"/>
  <c r="C71" i="15"/>
  <c r="C70" i="15" s="1"/>
  <c r="C75" i="15" s="1"/>
  <c r="C49" i="15" s="1"/>
  <c r="C50" i="15" s="1"/>
  <c r="B71" i="15"/>
  <c r="B70" i="15" s="1"/>
  <c r="B75" i="15" s="1"/>
  <c r="B49" i="15" s="1"/>
  <c r="B50" i="15" s="1"/>
  <c r="G74" i="16"/>
  <c r="F74" i="16"/>
  <c r="K73" i="16"/>
  <c r="K74" i="16" s="1"/>
  <c r="J73" i="16"/>
  <c r="J74" i="16" s="1"/>
  <c r="I73" i="16"/>
  <c r="I74" i="16" s="1"/>
  <c r="H73" i="16"/>
  <c r="H74" i="16" s="1"/>
  <c r="G73" i="16"/>
  <c r="F73" i="16"/>
  <c r="E73" i="16"/>
  <c r="E74" i="16" s="1"/>
  <c r="D73" i="16"/>
  <c r="D74" i="16" s="1"/>
  <c r="C73" i="16"/>
  <c r="C74" i="16" s="1"/>
  <c r="K72" i="16"/>
  <c r="J72" i="16"/>
  <c r="I72" i="16"/>
  <c r="I70" i="16" s="1"/>
  <c r="I75" i="16" s="1"/>
  <c r="I49" i="16" s="1"/>
  <c r="I50" i="16" s="1"/>
  <c r="H72" i="16"/>
  <c r="G72" i="16"/>
  <c r="F72" i="16"/>
  <c r="F70" i="16" s="1"/>
  <c r="F75" i="16" s="1"/>
  <c r="F49" i="16" s="1"/>
  <c r="F50" i="16" s="1"/>
  <c r="E72" i="16"/>
  <c r="D72" i="16"/>
  <c r="C72" i="16"/>
  <c r="B72" i="16"/>
  <c r="K71" i="16"/>
  <c r="J71" i="16"/>
  <c r="I71" i="16"/>
  <c r="H71" i="16"/>
  <c r="H70" i="16" s="1"/>
  <c r="H75" i="16" s="1"/>
  <c r="H49" i="16" s="1"/>
  <c r="H50" i="16" s="1"/>
  <c r="G71" i="16"/>
  <c r="G70" i="16" s="1"/>
  <c r="G75" i="16" s="1"/>
  <c r="G49" i="16" s="1"/>
  <c r="G50" i="16" s="1"/>
  <c r="F71" i="16"/>
  <c r="E71" i="16"/>
  <c r="D71" i="16"/>
  <c r="C71" i="16"/>
  <c r="B71" i="16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J70" i="17" s="1"/>
  <c r="J75" i="17" s="1"/>
  <c r="J49" i="17" s="1"/>
  <c r="J50" i="17" s="1"/>
  <c r="I72" i="17"/>
  <c r="H72" i="17"/>
  <c r="G72" i="17"/>
  <c r="F72" i="17"/>
  <c r="F70" i="17" s="1"/>
  <c r="F75" i="17" s="1"/>
  <c r="F49" i="17" s="1"/>
  <c r="F50" i="17" s="1"/>
  <c r="E72" i="17"/>
  <c r="D72" i="17"/>
  <c r="C72" i="17"/>
  <c r="B72" i="17"/>
  <c r="K71" i="17"/>
  <c r="J71" i="17"/>
  <c r="I71" i="17"/>
  <c r="H71" i="17"/>
  <c r="H70" i="17" s="1"/>
  <c r="H75" i="17" s="1"/>
  <c r="H49" i="17" s="1"/>
  <c r="H50" i="17" s="1"/>
  <c r="G71" i="17"/>
  <c r="F71" i="17"/>
  <c r="E71" i="17"/>
  <c r="D71" i="17"/>
  <c r="C71" i="17"/>
  <c r="B71" i="17"/>
  <c r="B70" i="17"/>
  <c r="B75" i="17" s="1"/>
  <c r="B49" i="17" s="1"/>
  <c r="B50" i="17" s="1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K72" i="18"/>
  <c r="J72" i="18"/>
  <c r="J70" i="18" s="1"/>
  <c r="J75" i="18" s="1"/>
  <c r="J49" i="18" s="1"/>
  <c r="J50" i="18" s="1"/>
  <c r="I72" i="18"/>
  <c r="H72" i="18"/>
  <c r="G72" i="18"/>
  <c r="F72" i="18"/>
  <c r="E72" i="18"/>
  <c r="D72" i="18"/>
  <c r="C72" i="18"/>
  <c r="B72" i="18"/>
  <c r="B70" i="18" s="1"/>
  <c r="B75" i="18" s="1"/>
  <c r="B49" i="18" s="1"/>
  <c r="B50" i="18" s="1"/>
  <c r="K71" i="18"/>
  <c r="J71" i="18"/>
  <c r="I71" i="18"/>
  <c r="H71" i="18"/>
  <c r="H70" i="18" s="1"/>
  <c r="H75" i="18" s="1"/>
  <c r="H49" i="18" s="1"/>
  <c r="H50" i="18" s="1"/>
  <c r="G71" i="18"/>
  <c r="F71" i="18"/>
  <c r="E71" i="18"/>
  <c r="E70" i="18" s="1"/>
  <c r="E75" i="18" s="1"/>
  <c r="E49" i="18" s="1"/>
  <c r="E50" i="18" s="1"/>
  <c r="D71" i="18"/>
  <c r="D70" i="18" s="1"/>
  <c r="D75" i="18" s="1"/>
  <c r="D49" i="18" s="1"/>
  <c r="D50" i="18" s="1"/>
  <c r="C71" i="18"/>
  <c r="B71" i="18"/>
  <c r="G70" i="18"/>
  <c r="G75" i="18" s="1"/>
  <c r="G49" i="18" s="1"/>
  <c r="G50" i="18" s="1"/>
  <c r="F70" i="18"/>
  <c r="F75" i="18" s="1"/>
  <c r="F49" i="18" s="1"/>
  <c r="F50" i="18" s="1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J70" i="19" s="1"/>
  <c r="J75" i="19" s="1"/>
  <c r="J49" i="19" s="1"/>
  <c r="J50" i="19" s="1"/>
  <c r="I72" i="19"/>
  <c r="H72" i="19"/>
  <c r="G72" i="19"/>
  <c r="F72" i="19"/>
  <c r="E72" i="19"/>
  <c r="D72" i="19"/>
  <c r="C72" i="19"/>
  <c r="B72" i="19"/>
  <c r="B70" i="19" s="1"/>
  <c r="B75" i="19" s="1"/>
  <c r="B49" i="19" s="1"/>
  <c r="B50" i="19" s="1"/>
  <c r="K71" i="19"/>
  <c r="K70" i="19" s="1"/>
  <c r="K75" i="19" s="1"/>
  <c r="K49" i="19" s="1"/>
  <c r="K50" i="19" s="1"/>
  <c r="J71" i="19"/>
  <c r="I71" i="19"/>
  <c r="H71" i="19"/>
  <c r="H70" i="19" s="1"/>
  <c r="H75" i="19" s="1"/>
  <c r="H49" i="19" s="1"/>
  <c r="H50" i="19" s="1"/>
  <c r="G71" i="19"/>
  <c r="F71" i="19"/>
  <c r="E71" i="19"/>
  <c r="D71" i="19"/>
  <c r="D70" i="19" s="1"/>
  <c r="D75" i="19" s="1"/>
  <c r="D49" i="19" s="1"/>
  <c r="D50" i="19" s="1"/>
  <c r="C71" i="19"/>
  <c r="C70" i="19" s="1"/>
  <c r="C75" i="19" s="1"/>
  <c r="C49" i="19" s="1"/>
  <c r="C50" i="19" s="1"/>
  <c r="B71" i="19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K71" i="20"/>
  <c r="J71" i="20"/>
  <c r="I71" i="20"/>
  <c r="H71" i="20"/>
  <c r="G71" i="20"/>
  <c r="F71" i="20"/>
  <c r="E71" i="20"/>
  <c r="D71" i="20"/>
  <c r="C71" i="20"/>
  <c r="B71" i="20"/>
  <c r="F70" i="20"/>
  <c r="F75" i="20" s="1"/>
  <c r="F49" i="20" s="1"/>
  <c r="F50" i="20" s="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J70" i="1" s="1"/>
  <c r="J75" i="1" s="1"/>
  <c r="J49" i="1" s="1"/>
  <c r="J50" i="1" s="1"/>
  <c r="I72" i="1"/>
  <c r="H72" i="1"/>
  <c r="G72" i="1"/>
  <c r="F72" i="1"/>
  <c r="E72" i="1"/>
  <c r="D72" i="1"/>
  <c r="C72" i="1"/>
  <c r="B72" i="1"/>
  <c r="B70" i="1" s="1"/>
  <c r="B75" i="1" s="1"/>
  <c r="B49" i="1" s="1"/>
  <c r="B50" i="1" s="1"/>
  <c r="K71" i="1"/>
  <c r="J71" i="1"/>
  <c r="I71" i="1"/>
  <c r="H71" i="1"/>
  <c r="H70" i="1" s="1"/>
  <c r="H75" i="1" s="1"/>
  <c r="H49" i="1" s="1"/>
  <c r="H50" i="1" s="1"/>
  <c r="G71" i="1"/>
  <c r="F71" i="1"/>
  <c r="E71" i="1"/>
  <c r="E70" i="1" s="1"/>
  <c r="E75" i="1" s="1"/>
  <c r="E49" i="1" s="1"/>
  <c r="E50" i="1" s="1"/>
  <c r="D71" i="1"/>
  <c r="D70" i="1" s="1"/>
  <c r="D75" i="1" s="1"/>
  <c r="D49" i="1" s="1"/>
  <c r="D50" i="1" s="1"/>
  <c r="C71" i="1"/>
  <c r="B71" i="1"/>
  <c r="K32" i="2"/>
  <c r="J32" i="2"/>
  <c r="I32" i="2"/>
  <c r="H32" i="2"/>
  <c r="G32" i="2"/>
  <c r="F32" i="2"/>
  <c r="E32" i="2"/>
  <c r="D32" i="2"/>
  <c r="C32" i="2"/>
  <c r="B32" i="2"/>
  <c r="H19" i="2"/>
  <c r="H22" i="2" s="1"/>
  <c r="H24" i="2" s="1"/>
  <c r="K18" i="2"/>
  <c r="J18" i="2"/>
  <c r="I18" i="2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I10" i="2"/>
  <c r="I19" i="2" s="1"/>
  <c r="I22" i="2" s="1"/>
  <c r="I24" i="2" s="1"/>
  <c r="H10" i="2"/>
  <c r="G10" i="2"/>
  <c r="G19" i="2" s="1"/>
  <c r="G22" i="2" s="1"/>
  <c r="G24" i="2" s="1"/>
  <c r="F10" i="2"/>
  <c r="F19" i="2" s="1"/>
  <c r="F22" i="2" s="1"/>
  <c r="F24" i="2" s="1"/>
  <c r="E10" i="2"/>
  <c r="D10" i="2"/>
  <c r="D19" i="2" s="1"/>
  <c r="D22" i="2" s="1"/>
  <c r="D24" i="2" s="1"/>
  <c r="C10" i="2"/>
  <c r="C19" i="2" s="1"/>
  <c r="C22" i="2" s="1"/>
  <c r="C24" i="2" s="1"/>
  <c r="B10" i="2"/>
  <c r="K32" i="3"/>
  <c r="J32" i="3"/>
  <c r="I32" i="3"/>
  <c r="H32" i="3"/>
  <c r="G32" i="3"/>
  <c r="F32" i="3"/>
  <c r="E32" i="3"/>
  <c r="D32" i="3"/>
  <c r="C32" i="3"/>
  <c r="B32" i="3"/>
  <c r="F19" i="3"/>
  <c r="F22" i="3" s="1"/>
  <c r="F24" i="3" s="1"/>
  <c r="K18" i="3"/>
  <c r="J18" i="3"/>
  <c r="I18" i="3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J19" i="3" s="1"/>
  <c r="J22" i="3" s="1"/>
  <c r="J24" i="3" s="1"/>
  <c r="I10" i="3"/>
  <c r="I19" i="3" s="1"/>
  <c r="I22" i="3" s="1"/>
  <c r="I24" i="3" s="1"/>
  <c r="H10" i="3"/>
  <c r="H19" i="3" s="1"/>
  <c r="H22" i="3" s="1"/>
  <c r="H24" i="3" s="1"/>
  <c r="G10" i="3"/>
  <c r="G19" i="3" s="1"/>
  <c r="G22" i="3" s="1"/>
  <c r="G24" i="3" s="1"/>
  <c r="F10" i="3"/>
  <c r="E10" i="3"/>
  <c r="D10" i="3"/>
  <c r="C10" i="3"/>
  <c r="C19" i="3" s="1"/>
  <c r="C22" i="3" s="1"/>
  <c r="C24" i="3" s="1"/>
  <c r="B10" i="3"/>
  <c r="B19" i="3" s="1"/>
  <c r="B22" i="3" s="1"/>
  <c r="B24" i="3" s="1"/>
  <c r="K32" i="4"/>
  <c r="J32" i="4"/>
  <c r="I32" i="4"/>
  <c r="H32" i="4"/>
  <c r="G32" i="4"/>
  <c r="F32" i="4"/>
  <c r="E32" i="4"/>
  <c r="D32" i="4"/>
  <c r="C32" i="4"/>
  <c r="B32" i="4"/>
  <c r="G19" i="4"/>
  <c r="G22" i="4" s="1"/>
  <c r="G24" i="4" s="1"/>
  <c r="K18" i="4"/>
  <c r="J18" i="4"/>
  <c r="I18" i="4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I10" i="4"/>
  <c r="I19" i="4" s="1"/>
  <c r="I22" i="4" s="1"/>
  <c r="I24" i="4" s="1"/>
  <c r="H10" i="4"/>
  <c r="H19" i="4" s="1"/>
  <c r="H22" i="4" s="1"/>
  <c r="H24" i="4" s="1"/>
  <c r="G10" i="4"/>
  <c r="F10" i="4"/>
  <c r="F19" i="4" s="1"/>
  <c r="F22" i="4" s="1"/>
  <c r="F24" i="4" s="1"/>
  <c r="E10" i="4"/>
  <c r="D10" i="4"/>
  <c r="D19" i="4" s="1"/>
  <c r="D22" i="4" s="1"/>
  <c r="D24" i="4" s="1"/>
  <c r="C10" i="4"/>
  <c r="C19" i="4" s="1"/>
  <c r="C22" i="4" s="1"/>
  <c r="C24" i="4" s="1"/>
  <c r="B10" i="4"/>
  <c r="F49" i="5"/>
  <c r="F50" i="5" s="1"/>
  <c r="D49" i="5"/>
  <c r="D50" i="5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H19" i="5" s="1"/>
  <c r="H22" i="5" s="1"/>
  <c r="H24" i="5" s="1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I19" i="5" s="1"/>
  <c r="I22" i="5" s="1"/>
  <c r="I24" i="5" s="1"/>
  <c r="H10" i="5"/>
  <c r="G10" i="5"/>
  <c r="G19" i="5" s="1"/>
  <c r="G22" i="5" s="1"/>
  <c r="G24" i="5" s="1"/>
  <c r="F10" i="5"/>
  <c r="F19" i="5" s="1"/>
  <c r="F22" i="5" s="1"/>
  <c r="F24" i="5" s="1"/>
  <c r="E10" i="5"/>
  <c r="D10" i="5"/>
  <c r="C10" i="5"/>
  <c r="C19" i="5" s="1"/>
  <c r="C22" i="5" s="1"/>
  <c r="C24" i="5" s="1"/>
  <c r="B10" i="5"/>
  <c r="B19" i="5" s="1"/>
  <c r="B22" i="5" s="1"/>
  <c r="B24" i="5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J10" i="6"/>
  <c r="I10" i="6"/>
  <c r="I19" i="6" s="1"/>
  <c r="I22" i="6" s="1"/>
  <c r="I24" i="6" s="1"/>
  <c r="H10" i="6"/>
  <c r="H19" i="6" s="1"/>
  <c r="H22" i="6" s="1"/>
  <c r="H24" i="6" s="1"/>
  <c r="G10" i="6"/>
  <c r="G19" i="6" s="1"/>
  <c r="G22" i="6" s="1"/>
  <c r="G24" i="6" s="1"/>
  <c r="F10" i="6"/>
  <c r="F19" i="6" s="1"/>
  <c r="F22" i="6" s="1"/>
  <c r="F24" i="6" s="1"/>
  <c r="E10" i="6"/>
  <c r="E19" i="6" s="1"/>
  <c r="E22" i="6" s="1"/>
  <c r="E24" i="6" s="1"/>
  <c r="D10" i="6"/>
  <c r="D19" i="6" s="1"/>
  <c r="D22" i="6" s="1"/>
  <c r="D24" i="6" s="1"/>
  <c r="C10" i="6"/>
  <c r="B10" i="6"/>
  <c r="D49" i="7"/>
  <c r="D50" i="7" s="1"/>
  <c r="K32" i="7"/>
  <c r="J32" i="7"/>
  <c r="I32" i="7"/>
  <c r="H32" i="7"/>
  <c r="G32" i="7"/>
  <c r="F32" i="7"/>
  <c r="E32" i="7"/>
  <c r="D32" i="7"/>
  <c r="C32" i="7"/>
  <c r="B32" i="7"/>
  <c r="F19" i="7"/>
  <c r="F22" i="7" s="1"/>
  <c r="F24" i="7" s="1"/>
  <c r="K18" i="7"/>
  <c r="J18" i="7"/>
  <c r="I18" i="7"/>
  <c r="H18" i="7"/>
  <c r="H19" i="7" s="1"/>
  <c r="H22" i="7" s="1"/>
  <c r="H24" i="7" s="1"/>
  <c r="G18" i="7"/>
  <c r="F18" i="7"/>
  <c r="E18" i="7"/>
  <c r="D18" i="7"/>
  <c r="C18" i="7"/>
  <c r="B18" i="7"/>
  <c r="K10" i="7"/>
  <c r="K19" i="7" s="1"/>
  <c r="K22" i="7" s="1"/>
  <c r="K24" i="7" s="1"/>
  <c r="J10" i="7"/>
  <c r="I10" i="7"/>
  <c r="I19" i="7" s="1"/>
  <c r="I22" i="7" s="1"/>
  <c r="I24" i="7" s="1"/>
  <c r="H10" i="7"/>
  <c r="G10" i="7"/>
  <c r="G19" i="7" s="1"/>
  <c r="G22" i="7" s="1"/>
  <c r="G24" i="7" s="1"/>
  <c r="F10" i="7"/>
  <c r="E10" i="7"/>
  <c r="D10" i="7"/>
  <c r="C10" i="7"/>
  <c r="C19" i="7" s="1"/>
  <c r="C22" i="7" s="1"/>
  <c r="C24" i="7" s="1"/>
  <c r="B10" i="7"/>
  <c r="K32" i="8"/>
  <c r="J32" i="8"/>
  <c r="I32" i="8"/>
  <c r="H32" i="8"/>
  <c r="G32" i="8"/>
  <c r="F32" i="8"/>
  <c r="E32" i="8"/>
  <c r="D32" i="8"/>
  <c r="C32" i="8"/>
  <c r="B32" i="8"/>
  <c r="K18" i="8"/>
  <c r="K19" i="8" s="1"/>
  <c r="K22" i="8" s="1"/>
  <c r="K24" i="8" s="1"/>
  <c r="J18" i="8"/>
  <c r="I18" i="8"/>
  <c r="H18" i="8"/>
  <c r="H19" i="8" s="1"/>
  <c r="H22" i="8" s="1"/>
  <c r="H24" i="8" s="1"/>
  <c r="G18" i="8"/>
  <c r="F18" i="8"/>
  <c r="E18" i="8"/>
  <c r="D18" i="8"/>
  <c r="C18" i="8"/>
  <c r="C19" i="8" s="1"/>
  <c r="C22" i="8" s="1"/>
  <c r="C24" i="8" s="1"/>
  <c r="B18" i="8"/>
  <c r="K10" i="8"/>
  <c r="J10" i="8"/>
  <c r="J19" i="8" s="1"/>
  <c r="J22" i="8" s="1"/>
  <c r="J24" i="8" s="1"/>
  <c r="I10" i="8"/>
  <c r="I19" i="8" s="1"/>
  <c r="I22" i="8" s="1"/>
  <c r="I24" i="8" s="1"/>
  <c r="H10" i="8"/>
  <c r="G10" i="8"/>
  <c r="F10" i="8"/>
  <c r="F19" i="8" s="1"/>
  <c r="F22" i="8" s="1"/>
  <c r="F24" i="8" s="1"/>
  <c r="E10" i="8"/>
  <c r="E19" i="8" s="1"/>
  <c r="E22" i="8" s="1"/>
  <c r="E24" i="8" s="1"/>
  <c r="D10" i="8"/>
  <c r="C10" i="8"/>
  <c r="B10" i="8"/>
  <c r="B19" i="8" s="1"/>
  <c r="B22" i="8" s="1"/>
  <c r="B24" i="8" s="1"/>
  <c r="K32" i="9"/>
  <c r="J32" i="9"/>
  <c r="I32" i="9"/>
  <c r="H32" i="9"/>
  <c r="G32" i="9"/>
  <c r="F32" i="9"/>
  <c r="E32" i="9"/>
  <c r="D32" i="9"/>
  <c r="C32" i="9"/>
  <c r="B32" i="9"/>
  <c r="I19" i="9"/>
  <c r="I22" i="9" s="1"/>
  <c r="I24" i="9" s="1"/>
  <c r="K18" i="9"/>
  <c r="K19" i="9" s="1"/>
  <c r="K22" i="9" s="1"/>
  <c r="K24" i="9" s="1"/>
  <c r="J18" i="9"/>
  <c r="I18" i="9"/>
  <c r="H18" i="9"/>
  <c r="G18" i="9"/>
  <c r="F18" i="9"/>
  <c r="E18" i="9"/>
  <c r="D18" i="9"/>
  <c r="C18" i="9"/>
  <c r="C19" i="9" s="1"/>
  <c r="C22" i="9" s="1"/>
  <c r="C24" i="9" s="1"/>
  <c r="B18" i="9"/>
  <c r="K10" i="9"/>
  <c r="J10" i="9"/>
  <c r="I10" i="9"/>
  <c r="H10" i="9"/>
  <c r="H19" i="9" s="1"/>
  <c r="H22" i="9" s="1"/>
  <c r="H24" i="9" s="1"/>
  <c r="G10" i="9"/>
  <c r="F10" i="9"/>
  <c r="F19" i="9" s="1"/>
  <c r="F22" i="9" s="1"/>
  <c r="F24" i="9" s="1"/>
  <c r="E10" i="9"/>
  <c r="E19" i="9" s="1"/>
  <c r="E22" i="9" s="1"/>
  <c r="E24" i="9" s="1"/>
  <c r="D10" i="9"/>
  <c r="D19" i="9" s="1"/>
  <c r="D22" i="9" s="1"/>
  <c r="D24" i="9" s="1"/>
  <c r="C10" i="9"/>
  <c r="B10" i="9"/>
  <c r="K32" i="10"/>
  <c r="J32" i="10"/>
  <c r="I32" i="10"/>
  <c r="H32" i="10"/>
  <c r="G32" i="10"/>
  <c r="F32" i="10"/>
  <c r="E32" i="10"/>
  <c r="D32" i="10"/>
  <c r="C32" i="10"/>
  <c r="B32" i="10"/>
  <c r="I19" i="10"/>
  <c r="I22" i="10" s="1"/>
  <c r="I24" i="10" s="1"/>
  <c r="K18" i="10"/>
  <c r="J18" i="10"/>
  <c r="I18" i="10"/>
  <c r="H18" i="10"/>
  <c r="G18" i="10"/>
  <c r="F18" i="10"/>
  <c r="E18" i="10"/>
  <c r="D18" i="10"/>
  <c r="C18" i="10"/>
  <c r="B18" i="10"/>
  <c r="K10" i="10"/>
  <c r="J10" i="10"/>
  <c r="I10" i="10"/>
  <c r="H10" i="10"/>
  <c r="G10" i="10"/>
  <c r="G19" i="10" s="1"/>
  <c r="G22" i="10" s="1"/>
  <c r="G24" i="10" s="1"/>
  <c r="F10" i="10"/>
  <c r="F19" i="10" s="1"/>
  <c r="F22" i="10" s="1"/>
  <c r="F24" i="10" s="1"/>
  <c r="E10" i="10"/>
  <c r="D10" i="10"/>
  <c r="D19" i="10" s="1"/>
  <c r="D22" i="10" s="1"/>
  <c r="D24" i="10" s="1"/>
  <c r="C10" i="10"/>
  <c r="B10" i="10"/>
  <c r="K32" i="11"/>
  <c r="J32" i="11"/>
  <c r="I32" i="11"/>
  <c r="H32" i="11"/>
  <c r="G32" i="11"/>
  <c r="F32" i="11"/>
  <c r="E32" i="11"/>
  <c r="D32" i="11"/>
  <c r="C32" i="11"/>
  <c r="B32" i="11"/>
  <c r="H19" i="11"/>
  <c r="H22" i="11" s="1"/>
  <c r="H24" i="11" s="1"/>
  <c r="K18" i="11"/>
  <c r="J18" i="11"/>
  <c r="I18" i="11"/>
  <c r="I19" i="11" s="1"/>
  <c r="I22" i="11" s="1"/>
  <c r="I24" i="11" s="1"/>
  <c r="H18" i="11"/>
  <c r="G18" i="11"/>
  <c r="F18" i="11"/>
  <c r="E18" i="11"/>
  <c r="D18" i="11"/>
  <c r="C18" i="11"/>
  <c r="B18" i="11"/>
  <c r="K10" i="11"/>
  <c r="J10" i="11"/>
  <c r="I10" i="11"/>
  <c r="H10" i="11"/>
  <c r="G10" i="11"/>
  <c r="G19" i="11" s="1"/>
  <c r="G22" i="11" s="1"/>
  <c r="G24" i="11" s="1"/>
  <c r="F10" i="11"/>
  <c r="F19" i="11" s="1"/>
  <c r="F22" i="11" s="1"/>
  <c r="F24" i="11" s="1"/>
  <c r="E10" i="11"/>
  <c r="D10" i="11"/>
  <c r="D19" i="11" s="1"/>
  <c r="D22" i="11" s="1"/>
  <c r="D24" i="11" s="1"/>
  <c r="C10" i="11"/>
  <c r="B10" i="11"/>
  <c r="K32" i="12"/>
  <c r="J32" i="12"/>
  <c r="I32" i="12"/>
  <c r="H32" i="12"/>
  <c r="G32" i="12"/>
  <c r="F32" i="12"/>
  <c r="E32" i="12"/>
  <c r="D32" i="12"/>
  <c r="C32" i="12"/>
  <c r="B32" i="12"/>
  <c r="H19" i="12"/>
  <c r="H22" i="12" s="1"/>
  <c r="H24" i="12" s="1"/>
  <c r="K18" i="12"/>
  <c r="J18" i="12"/>
  <c r="I18" i="12"/>
  <c r="I19" i="12" s="1"/>
  <c r="I22" i="12" s="1"/>
  <c r="I24" i="12" s="1"/>
  <c r="H18" i="12"/>
  <c r="G18" i="12"/>
  <c r="F18" i="12"/>
  <c r="E18" i="12"/>
  <c r="D18" i="12"/>
  <c r="C18" i="12"/>
  <c r="B18" i="12"/>
  <c r="K10" i="12"/>
  <c r="J10" i="12"/>
  <c r="I10" i="12"/>
  <c r="H10" i="12"/>
  <c r="G10" i="12"/>
  <c r="G19" i="12" s="1"/>
  <c r="G22" i="12" s="1"/>
  <c r="G24" i="12" s="1"/>
  <c r="F10" i="12"/>
  <c r="F19" i="12" s="1"/>
  <c r="F22" i="12" s="1"/>
  <c r="F24" i="12" s="1"/>
  <c r="E10" i="12"/>
  <c r="D10" i="12"/>
  <c r="D19" i="12" s="1"/>
  <c r="D22" i="12" s="1"/>
  <c r="D24" i="12" s="1"/>
  <c r="C10" i="12"/>
  <c r="B10" i="12"/>
  <c r="K32" i="13"/>
  <c r="J32" i="13"/>
  <c r="I32" i="13"/>
  <c r="H32" i="13"/>
  <c r="G32" i="13"/>
  <c r="F32" i="13"/>
  <c r="E32" i="13"/>
  <c r="D32" i="13"/>
  <c r="C32" i="13"/>
  <c r="B32" i="13"/>
  <c r="F19" i="13"/>
  <c r="F22" i="13" s="1"/>
  <c r="F24" i="13" s="1"/>
  <c r="K18" i="13"/>
  <c r="J18" i="13"/>
  <c r="I18" i="13"/>
  <c r="H18" i="13"/>
  <c r="H19" i="13" s="1"/>
  <c r="H22" i="13" s="1"/>
  <c r="H24" i="13" s="1"/>
  <c r="G18" i="13"/>
  <c r="F18" i="13"/>
  <c r="E18" i="13"/>
  <c r="D18" i="13"/>
  <c r="C18" i="13"/>
  <c r="B18" i="13"/>
  <c r="K10" i="13"/>
  <c r="J10" i="13"/>
  <c r="I10" i="13"/>
  <c r="I19" i="13" s="1"/>
  <c r="I22" i="13" s="1"/>
  <c r="I24" i="13" s="1"/>
  <c r="H10" i="13"/>
  <c r="G10" i="13"/>
  <c r="G19" i="13" s="1"/>
  <c r="G22" i="13" s="1"/>
  <c r="G24" i="13" s="1"/>
  <c r="F10" i="13"/>
  <c r="E10" i="13"/>
  <c r="D10" i="13"/>
  <c r="C10" i="13"/>
  <c r="B10" i="13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H19" i="14" s="1"/>
  <c r="H22" i="14" s="1"/>
  <c r="H24" i="14" s="1"/>
  <c r="G18" i="14"/>
  <c r="F18" i="14"/>
  <c r="E18" i="14"/>
  <c r="D18" i="14"/>
  <c r="C18" i="14"/>
  <c r="C19" i="14" s="1"/>
  <c r="C22" i="14" s="1"/>
  <c r="C24" i="14" s="1"/>
  <c r="B18" i="14"/>
  <c r="K10" i="14"/>
  <c r="K19" i="14" s="1"/>
  <c r="K22" i="14" s="1"/>
  <c r="K24" i="14" s="1"/>
  <c r="J10" i="14"/>
  <c r="J19" i="14" s="1"/>
  <c r="J22" i="14" s="1"/>
  <c r="J24" i="14" s="1"/>
  <c r="I10" i="14"/>
  <c r="I19" i="14" s="1"/>
  <c r="I22" i="14" s="1"/>
  <c r="I24" i="14" s="1"/>
  <c r="H10" i="14"/>
  <c r="G10" i="14"/>
  <c r="F10" i="14"/>
  <c r="F19" i="14" s="1"/>
  <c r="F22" i="14" s="1"/>
  <c r="F24" i="14" s="1"/>
  <c r="E10" i="14"/>
  <c r="E19" i="14" s="1"/>
  <c r="E22" i="14" s="1"/>
  <c r="E24" i="14" s="1"/>
  <c r="D10" i="14"/>
  <c r="C10" i="14"/>
  <c r="B10" i="14"/>
  <c r="B19" i="14" s="1"/>
  <c r="B22" i="14" s="1"/>
  <c r="B24" i="14" s="1"/>
  <c r="K32" i="15"/>
  <c r="J32" i="15"/>
  <c r="I32" i="15"/>
  <c r="H32" i="15"/>
  <c r="G32" i="15"/>
  <c r="F32" i="15"/>
  <c r="E32" i="15"/>
  <c r="D32" i="15"/>
  <c r="C32" i="15"/>
  <c r="B32" i="15"/>
  <c r="J19" i="15"/>
  <c r="J22" i="15" s="1"/>
  <c r="J24" i="15" s="1"/>
  <c r="K18" i="15"/>
  <c r="J18" i="15"/>
  <c r="I18" i="15"/>
  <c r="H18" i="15"/>
  <c r="G18" i="15"/>
  <c r="F18" i="15"/>
  <c r="E18" i="15"/>
  <c r="D18" i="15"/>
  <c r="C18" i="15"/>
  <c r="B18" i="15"/>
  <c r="K10" i="15"/>
  <c r="J10" i="15"/>
  <c r="I10" i="15"/>
  <c r="H10" i="15"/>
  <c r="H19" i="15" s="1"/>
  <c r="H22" i="15" s="1"/>
  <c r="H24" i="15" s="1"/>
  <c r="G10" i="15"/>
  <c r="G19" i="15" s="1"/>
  <c r="G22" i="15" s="1"/>
  <c r="G24" i="15" s="1"/>
  <c r="F10" i="15"/>
  <c r="E10" i="15"/>
  <c r="D10" i="15"/>
  <c r="C10" i="15"/>
  <c r="B10" i="15"/>
  <c r="B19" i="15" s="1"/>
  <c r="B22" i="15" s="1"/>
  <c r="B24" i="15" s="1"/>
  <c r="K32" i="16"/>
  <c r="J32" i="16"/>
  <c r="I32" i="16"/>
  <c r="H32" i="16"/>
  <c r="G32" i="16"/>
  <c r="F32" i="16"/>
  <c r="E32" i="16"/>
  <c r="D32" i="16"/>
  <c r="C32" i="16"/>
  <c r="B32" i="16"/>
  <c r="K18" i="16"/>
  <c r="K19" i="16" s="1"/>
  <c r="K22" i="16" s="1"/>
  <c r="K24" i="16" s="1"/>
  <c r="J18" i="16"/>
  <c r="I18" i="16"/>
  <c r="H18" i="16"/>
  <c r="G18" i="16"/>
  <c r="F18" i="16"/>
  <c r="F19" i="16" s="1"/>
  <c r="F22" i="16" s="1"/>
  <c r="F24" i="16" s="1"/>
  <c r="E18" i="16"/>
  <c r="D18" i="16"/>
  <c r="C18" i="16"/>
  <c r="C19" i="16" s="1"/>
  <c r="C22" i="16" s="1"/>
  <c r="C24" i="16" s="1"/>
  <c r="B18" i="16"/>
  <c r="K10" i="16"/>
  <c r="J10" i="16"/>
  <c r="I10" i="16"/>
  <c r="I19" i="16" s="1"/>
  <c r="I22" i="16" s="1"/>
  <c r="I24" i="16" s="1"/>
  <c r="H10" i="16"/>
  <c r="H19" i="16" s="1"/>
  <c r="H22" i="16" s="1"/>
  <c r="H24" i="16" s="1"/>
  <c r="G10" i="16"/>
  <c r="F10" i="16"/>
  <c r="E10" i="16"/>
  <c r="E19" i="16" s="1"/>
  <c r="E22" i="16" s="1"/>
  <c r="E24" i="16" s="1"/>
  <c r="D10" i="16"/>
  <c r="D19" i="16" s="1"/>
  <c r="D22" i="16" s="1"/>
  <c r="D24" i="16" s="1"/>
  <c r="C10" i="16"/>
  <c r="B10" i="16"/>
  <c r="K32" i="17"/>
  <c r="J32" i="17"/>
  <c r="I32" i="17"/>
  <c r="H32" i="17"/>
  <c r="G32" i="17"/>
  <c r="F32" i="17"/>
  <c r="E32" i="17"/>
  <c r="D32" i="17"/>
  <c r="C32" i="17"/>
  <c r="B32" i="17"/>
  <c r="K18" i="17"/>
  <c r="K19" i="17" s="1"/>
  <c r="K22" i="17" s="1"/>
  <c r="K24" i="17" s="1"/>
  <c r="J18" i="17"/>
  <c r="J19" i="17" s="1"/>
  <c r="J22" i="17" s="1"/>
  <c r="J24" i="17" s="1"/>
  <c r="I18" i="17"/>
  <c r="H18" i="17"/>
  <c r="G18" i="17"/>
  <c r="F18" i="17"/>
  <c r="E18" i="17"/>
  <c r="D18" i="17"/>
  <c r="C18" i="17"/>
  <c r="C19" i="17" s="1"/>
  <c r="C22" i="17" s="1"/>
  <c r="C24" i="17" s="1"/>
  <c r="B18" i="17"/>
  <c r="B19" i="17" s="1"/>
  <c r="B22" i="17" s="1"/>
  <c r="B24" i="17" s="1"/>
  <c r="K10" i="17"/>
  <c r="J10" i="17"/>
  <c r="I10" i="17"/>
  <c r="I19" i="17" s="1"/>
  <c r="I22" i="17" s="1"/>
  <c r="I24" i="17" s="1"/>
  <c r="H10" i="17"/>
  <c r="H19" i="17" s="1"/>
  <c r="H22" i="17" s="1"/>
  <c r="H24" i="17" s="1"/>
  <c r="G10" i="17"/>
  <c r="F10" i="17"/>
  <c r="E10" i="17"/>
  <c r="E19" i="17" s="1"/>
  <c r="E22" i="17" s="1"/>
  <c r="E24" i="17" s="1"/>
  <c r="D10" i="17"/>
  <c r="D19" i="17" s="1"/>
  <c r="D22" i="17" s="1"/>
  <c r="D24" i="17" s="1"/>
  <c r="C10" i="17"/>
  <c r="B10" i="17"/>
  <c r="K32" i="18"/>
  <c r="J32" i="18"/>
  <c r="I32" i="18"/>
  <c r="H32" i="18"/>
  <c r="G32" i="18"/>
  <c r="F32" i="18"/>
  <c r="E32" i="18"/>
  <c r="D32" i="18"/>
  <c r="C32" i="18"/>
  <c r="B32" i="18"/>
  <c r="C19" i="18"/>
  <c r="C22" i="18" s="1"/>
  <c r="C24" i="18" s="1"/>
  <c r="B19" i="18"/>
  <c r="B22" i="18" s="1"/>
  <c r="B24" i="18" s="1"/>
  <c r="K18" i="18"/>
  <c r="J18" i="18"/>
  <c r="I18" i="18"/>
  <c r="H18" i="18"/>
  <c r="G18" i="18"/>
  <c r="F18" i="18"/>
  <c r="E18" i="18"/>
  <c r="E19" i="18" s="1"/>
  <c r="E22" i="18" s="1"/>
  <c r="E24" i="18" s="1"/>
  <c r="D18" i="18"/>
  <c r="D19" i="18" s="1"/>
  <c r="D22" i="18" s="1"/>
  <c r="D24" i="18" s="1"/>
  <c r="C18" i="18"/>
  <c r="B18" i="18"/>
  <c r="K10" i="18"/>
  <c r="K19" i="18" s="1"/>
  <c r="K22" i="18" s="1"/>
  <c r="K24" i="18" s="1"/>
  <c r="J10" i="18"/>
  <c r="J19" i="18" s="1"/>
  <c r="J22" i="18" s="1"/>
  <c r="J24" i="18" s="1"/>
  <c r="I10" i="18"/>
  <c r="H10" i="18"/>
  <c r="G10" i="18"/>
  <c r="G19" i="18" s="1"/>
  <c r="G22" i="18" s="1"/>
  <c r="G24" i="18" s="1"/>
  <c r="F10" i="18"/>
  <c r="F19" i="18" s="1"/>
  <c r="F22" i="18" s="1"/>
  <c r="F24" i="18" s="1"/>
  <c r="E10" i="18"/>
  <c r="D10" i="18"/>
  <c r="C10" i="18"/>
  <c r="B10" i="18"/>
  <c r="K32" i="19"/>
  <c r="J32" i="19"/>
  <c r="I32" i="19"/>
  <c r="H32" i="19"/>
  <c r="G32" i="19"/>
  <c r="F32" i="19"/>
  <c r="E32" i="19"/>
  <c r="D32" i="19"/>
  <c r="C32" i="19"/>
  <c r="B32" i="19"/>
  <c r="F19" i="19"/>
  <c r="F22" i="19" s="1"/>
  <c r="F24" i="19" s="1"/>
  <c r="K18" i="19"/>
  <c r="J18" i="19"/>
  <c r="I18" i="19"/>
  <c r="H18" i="19"/>
  <c r="G18" i="19"/>
  <c r="F18" i="19"/>
  <c r="E18" i="19"/>
  <c r="D18" i="19"/>
  <c r="C18" i="19"/>
  <c r="B18" i="19"/>
  <c r="K10" i="19"/>
  <c r="J10" i="19"/>
  <c r="I10" i="19"/>
  <c r="H10" i="19"/>
  <c r="H19" i="19" s="1"/>
  <c r="H22" i="19" s="1"/>
  <c r="H24" i="19" s="1"/>
  <c r="G10" i="19"/>
  <c r="F10" i="19"/>
  <c r="E10" i="19"/>
  <c r="E19" i="19" s="1"/>
  <c r="E22" i="19" s="1"/>
  <c r="E24" i="19" s="1"/>
  <c r="D10" i="19"/>
  <c r="D19" i="19" s="1"/>
  <c r="D22" i="19" s="1"/>
  <c r="D24" i="19" s="1"/>
  <c r="C10" i="19"/>
  <c r="B10" i="19"/>
  <c r="K32" i="20"/>
  <c r="J32" i="20"/>
  <c r="I32" i="20"/>
  <c r="H32" i="20"/>
  <c r="G32" i="20"/>
  <c r="F32" i="20"/>
  <c r="E32" i="20"/>
  <c r="D32" i="20"/>
  <c r="C32" i="20"/>
  <c r="B32" i="20"/>
  <c r="K18" i="20"/>
  <c r="J18" i="20"/>
  <c r="I18" i="20"/>
  <c r="H18" i="20"/>
  <c r="G18" i="20"/>
  <c r="F18" i="20"/>
  <c r="E18" i="20"/>
  <c r="D18" i="20"/>
  <c r="C18" i="20"/>
  <c r="C19" i="20" s="1"/>
  <c r="C22" i="20" s="1"/>
  <c r="C24" i="20" s="1"/>
  <c r="B18" i="20"/>
  <c r="K10" i="20"/>
  <c r="K19" i="20" s="1"/>
  <c r="K22" i="20" s="1"/>
  <c r="K24" i="20" s="1"/>
  <c r="J10" i="20"/>
  <c r="I10" i="20"/>
  <c r="I19" i="20" s="1"/>
  <c r="I22" i="20" s="1"/>
  <c r="I24" i="20" s="1"/>
  <c r="H10" i="20"/>
  <c r="G10" i="20"/>
  <c r="F10" i="20"/>
  <c r="F19" i="20" s="1"/>
  <c r="F22" i="20" s="1"/>
  <c r="F24" i="20" s="1"/>
  <c r="E10" i="20"/>
  <c r="E19" i="20" s="1"/>
  <c r="E22" i="20" s="1"/>
  <c r="E24" i="20" s="1"/>
  <c r="D10" i="20"/>
  <c r="C10" i="20"/>
  <c r="B10" i="20"/>
  <c r="K32" i="1"/>
  <c r="J32" i="1"/>
  <c r="I32" i="1"/>
  <c r="H32" i="1"/>
  <c r="G32" i="1"/>
  <c r="F32" i="1"/>
  <c r="E32" i="1"/>
  <c r="D32" i="1"/>
  <c r="C32" i="1"/>
  <c r="B32" i="1"/>
  <c r="G19" i="1"/>
  <c r="G22" i="1" s="1"/>
  <c r="G24" i="1" s="1"/>
  <c r="K18" i="1"/>
  <c r="J18" i="1"/>
  <c r="I18" i="1"/>
  <c r="I19" i="1" s="1"/>
  <c r="I22" i="1" s="1"/>
  <c r="I24" i="1" s="1"/>
  <c r="H18" i="1"/>
  <c r="H19" i="1" s="1"/>
  <c r="H22" i="1" s="1"/>
  <c r="H24" i="1" s="1"/>
  <c r="G18" i="1"/>
  <c r="F18" i="1"/>
  <c r="E18" i="1"/>
  <c r="D18" i="1"/>
  <c r="C18" i="1"/>
  <c r="B18" i="1"/>
  <c r="K10" i="1"/>
  <c r="K19" i="1" s="1"/>
  <c r="K22" i="1" s="1"/>
  <c r="K24" i="1" s="1"/>
  <c r="J10" i="1"/>
  <c r="I10" i="1"/>
  <c r="H10" i="1"/>
  <c r="G10" i="1"/>
  <c r="F10" i="1"/>
  <c r="F19" i="1" s="1"/>
  <c r="F22" i="1" s="1"/>
  <c r="F24" i="1" s="1"/>
  <c r="E10" i="1"/>
  <c r="D10" i="1"/>
  <c r="C10" i="1"/>
  <c r="C19" i="1" s="1"/>
  <c r="C22" i="1" s="1"/>
  <c r="C24" i="1" s="1"/>
  <c r="B10" i="1"/>
  <c r="C19" i="11" l="1"/>
  <c r="C22" i="11" s="1"/>
  <c r="C24" i="11" s="1"/>
  <c r="K19" i="11"/>
  <c r="K22" i="11" s="1"/>
  <c r="K24" i="11" s="1"/>
  <c r="D19" i="3"/>
  <c r="D22" i="3" s="1"/>
  <c r="D24" i="3" s="1"/>
  <c r="E19" i="2"/>
  <c r="E22" i="2" s="1"/>
  <c r="E24" i="2" s="1"/>
  <c r="F70" i="1"/>
  <c r="F75" i="1" s="1"/>
  <c r="F49" i="1" s="1"/>
  <c r="F50" i="1" s="1"/>
  <c r="G70" i="20"/>
  <c r="G75" i="20" s="1"/>
  <c r="G49" i="20" s="1"/>
  <c r="G50" i="20" s="1"/>
  <c r="B74" i="20"/>
  <c r="B73" i="20" s="1"/>
  <c r="I70" i="17"/>
  <c r="I75" i="17" s="1"/>
  <c r="I49" i="17" s="1"/>
  <c r="I50" i="17" s="1"/>
  <c r="H70" i="15"/>
  <c r="H75" i="15" s="1"/>
  <c r="H49" i="15" s="1"/>
  <c r="H50" i="15" s="1"/>
  <c r="E70" i="13"/>
  <c r="E75" i="13" s="1"/>
  <c r="E49" i="13" s="1"/>
  <c r="E50" i="13" s="1"/>
  <c r="I70" i="10"/>
  <c r="I75" i="10" s="1"/>
  <c r="I49" i="10" s="1"/>
  <c r="I50" i="10" s="1"/>
  <c r="I70" i="8"/>
  <c r="I75" i="8" s="1"/>
  <c r="I49" i="8" s="1"/>
  <c r="I50" i="8" s="1"/>
  <c r="I70" i="7"/>
  <c r="I75" i="7" s="1"/>
  <c r="I49" i="7" s="1"/>
  <c r="I50" i="7" s="1"/>
  <c r="I70" i="5"/>
  <c r="I75" i="5" s="1"/>
  <c r="I49" i="5" s="1"/>
  <c r="I50" i="5" s="1"/>
  <c r="G70" i="5"/>
  <c r="G75" i="5" s="1"/>
  <c r="G49" i="5" s="1"/>
  <c r="G50" i="5" s="1"/>
  <c r="D19" i="1"/>
  <c r="D22" i="1" s="1"/>
  <c r="D24" i="1" s="1"/>
  <c r="B19" i="1"/>
  <c r="B22" i="1" s="1"/>
  <c r="B24" i="1" s="1"/>
  <c r="J19" i="1"/>
  <c r="J22" i="1" s="1"/>
  <c r="J24" i="1" s="1"/>
  <c r="I19" i="19"/>
  <c r="I22" i="19" s="1"/>
  <c r="I24" i="19" s="1"/>
  <c r="H19" i="18"/>
  <c r="H22" i="18" s="1"/>
  <c r="H24" i="18" s="1"/>
  <c r="F19" i="17"/>
  <c r="F22" i="17" s="1"/>
  <c r="F24" i="17" s="1"/>
  <c r="B19" i="16"/>
  <c r="B22" i="16" s="1"/>
  <c r="B24" i="16" s="1"/>
  <c r="J19" i="16"/>
  <c r="J22" i="16" s="1"/>
  <c r="J24" i="16" s="1"/>
  <c r="I19" i="15"/>
  <c r="I22" i="15" s="1"/>
  <c r="I24" i="15" s="1"/>
  <c r="G19" i="14"/>
  <c r="G22" i="14" s="1"/>
  <c r="G24" i="14" s="1"/>
  <c r="D19" i="13"/>
  <c r="D22" i="13" s="1"/>
  <c r="D24" i="13" s="1"/>
  <c r="E19" i="11"/>
  <c r="E22" i="11" s="1"/>
  <c r="E24" i="11" s="1"/>
  <c r="E19" i="1"/>
  <c r="E22" i="1" s="1"/>
  <c r="E24" i="1" s="1"/>
  <c r="D19" i="20"/>
  <c r="D22" i="20" s="1"/>
  <c r="D24" i="20" s="1"/>
  <c r="B19" i="20"/>
  <c r="B22" i="20" s="1"/>
  <c r="B24" i="20" s="1"/>
  <c r="J19" i="20"/>
  <c r="J22" i="20" s="1"/>
  <c r="J24" i="20" s="1"/>
  <c r="B19" i="19"/>
  <c r="B22" i="19" s="1"/>
  <c r="B24" i="19" s="1"/>
  <c r="J19" i="19"/>
  <c r="J22" i="19" s="1"/>
  <c r="J24" i="19" s="1"/>
  <c r="I19" i="18"/>
  <c r="I22" i="18" s="1"/>
  <c r="I24" i="18" s="1"/>
  <c r="G19" i="17"/>
  <c r="G22" i="17" s="1"/>
  <c r="G24" i="17" s="1"/>
  <c r="E19" i="13"/>
  <c r="E22" i="13" s="1"/>
  <c r="E24" i="13" s="1"/>
  <c r="C19" i="13"/>
  <c r="C22" i="13" s="1"/>
  <c r="C24" i="13" s="1"/>
  <c r="K19" i="13"/>
  <c r="K22" i="13" s="1"/>
  <c r="K24" i="13" s="1"/>
  <c r="B19" i="12"/>
  <c r="B22" i="12" s="1"/>
  <c r="B24" i="12" s="1"/>
  <c r="J19" i="12"/>
  <c r="J22" i="12" s="1"/>
  <c r="J24" i="12" s="1"/>
  <c r="B19" i="10"/>
  <c r="B22" i="10" s="1"/>
  <c r="B24" i="10" s="1"/>
  <c r="J19" i="10"/>
  <c r="J22" i="10" s="1"/>
  <c r="J24" i="10" s="1"/>
  <c r="H19" i="10"/>
  <c r="H22" i="10" s="1"/>
  <c r="H24" i="10" s="1"/>
  <c r="G19" i="9"/>
  <c r="G22" i="9" s="1"/>
  <c r="G24" i="9" s="1"/>
  <c r="D19" i="8"/>
  <c r="D22" i="8" s="1"/>
  <c r="D24" i="8" s="1"/>
  <c r="E19" i="3"/>
  <c r="E22" i="3" s="1"/>
  <c r="E24" i="3" s="1"/>
  <c r="I70" i="18"/>
  <c r="I75" i="18" s="1"/>
  <c r="I49" i="18" s="1"/>
  <c r="I50" i="18" s="1"/>
  <c r="H70" i="14"/>
  <c r="H75" i="14" s="1"/>
  <c r="H49" i="14" s="1"/>
  <c r="H50" i="14" s="1"/>
  <c r="F70" i="14"/>
  <c r="F75" i="14" s="1"/>
  <c r="F49" i="14" s="1"/>
  <c r="F50" i="14" s="1"/>
  <c r="D70" i="10"/>
  <c r="D75" i="10" s="1"/>
  <c r="D49" i="10" s="1"/>
  <c r="D50" i="10" s="1"/>
  <c r="B70" i="10"/>
  <c r="B75" i="10" s="1"/>
  <c r="B49" i="10" s="1"/>
  <c r="B50" i="10" s="1"/>
  <c r="J70" i="10"/>
  <c r="J75" i="10" s="1"/>
  <c r="J49" i="10" s="1"/>
  <c r="J50" i="10" s="1"/>
  <c r="D70" i="8"/>
  <c r="D75" i="8" s="1"/>
  <c r="D49" i="8" s="1"/>
  <c r="D50" i="8" s="1"/>
  <c r="B70" i="8"/>
  <c r="B75" i="8" s="1"/>
  <c r="B49" i="8" s="1"/>
  <c r="B50" i="8" s="1"/>
  <c r="J70" i="8"/>
  <c r="J75" i="8" s="1"/>
  <c r="J49" i="8" s="1"/>
  <c r="J50" i="8" s="1"/>
  <c r="B70" i="7"/>
  <c r="B75" i="7" s="1"/>
  <c r="B49" i="7" s="1"/>
  <c r="B50" i="7" s="1"/>
  <c r="B70" i="5"/>
  <c r="B75" i="5" s="1"/>
  <c r="B49" i="5" s="1"/>
  <c r="B50" i="5" s="1"/>
  <c r="J70" i="3"/>
  <c r="J75" i="3" s="1"/>
  <c r="J49" i="3" s="1"/>
  <c r="J50" i="3" s="1"/>
  <c r="G19" i="20"/>
  <c r="G22" i="20" s="1"/>
  <c r="G24" i="20" s="1"/>
  <c r="C19" i="19"/>
  <c r="C22" i="19" s="1"/>
  <c r="C24" i="19" s="1"/>
  <c r="K19" i="19"/>
  <c r="K22" i="19" s="1"/>
  <c r="K24" i="19" s="1"/>
  <c r="E19" i="15"/>
  <c r="E22" i="15" s="1"/>
  <c r="E24" i="15" s="1"/>
  <c r="C19" i="15"/>
  <c r="C22" i="15" s="1"/>
  <c r="C24" i="15" s="1"/>
  <c r="K19" i="15"/>
  <c r="K22" i="15" s="1"/>
  <c r="K24" i="15" s="1"/>
  <c r="E19" i="12"/>
  <c r="E22" i="12" s="1"/>
  <c r="E24" i="12" s="1"/>
  <c r="C19" i="12"/>
  <c r="C22" i="12" s="1"/>
  <c r="C24" i="12" s="1"/>
  <c r="K19" i="12"/>
  <c r="K22" i="12" s="1"/>
  <c r="K24" i="12" s="1"/>
  <c r="E19" i="10"/>
  <c r="E22" i="10" s="1"/>
  <c r="E24" i="10" s="1"/>
  <c r="C19" i="10"/>
  <c r="C22" i="10" s="1"/>
  <c r="C24" i="10" s="1"/>
  <c r="K19" i="10"/>
  <c r="K22" i="10" s="1"/>
  <c r="K24" i="10" s="1"/>
  <c r="G19" i="8"/>
  <c r="G22" i="8" s="1"/>
  <c r="G24" i="8" s="1"/>
  <c r="D19" i="7"/>
  <c r="D22" i="7" s="1"/>
  <c r="D24" i="7" s="1"/>
  <c r="B19" i="6"/>
  <c r="B22" i="6" s="1"/>
  <c r="B24" i="6" s="1"/>
  <c r="J19" i="6"/>
  <c r="J22" i="6" s="1"/>
  <c r="J24" i="6" s="1"/>
  <c r="D19" i="5"/>
  <c r="D22" i="5" s="1"/>
  <c r="D24" i="5" s="1"/>
  <c r="E19" i="4"/>
  <c r="E22" i="4" s="1"/>
  <c r="E24" i="4" s="1"/>
  <c r="I70" i="20"/>
  <c r="I75" i="20" s="1"/>
  <c r="I49" i="20" s="1"/>
  <c r="I50" i="20" s="1"/>
  <c r="E70" i="19"/>
  <c r="E75" i="19" s="1"/>
  <c r="E49" i="19" s="1"/>
  <c r="E50" i="19" s="1"/>
  <c r="E70" i="17"/>
  <c r="E75" i="17" s="1"/>
  <c r="E49" i="17" s="1"/>
  <c r="E50" i="17" s="1"/>
  <c r="C70" i="17"/>
  <c r="C75" i="17" s="1"/>
  <c r="C49" i="17" s="1"/>
  <c r="C50" i="17" s="1"/>
  <c r="K70" i="17"/>
  <c r="K75" i="17" s="1"/>
  <c r="K49" i="17" s="1"/>
  <c r="K50" i="17" s="1"/>
  <c r="E70" i="16"/>
  <c r="E75" i="16" s="1"/>
  <c r="E49" i="16" s="1"/>
  <c r="E50" i="16" s="1"/>
  <c r="D70" i="15"/>
  <c r="D75" i="15" s="1"/>
  <c r="D49" i="15" s="1"/>
  <c r="D50" i="15" s="1"/>
  <c r="J70" i="15"/>
  <c r="J75" i="15" s="1"/>
  <c r="J49" i="15" s="1"/>
  <c r="J50" i="15" s="1"/>
  <c r="C70" i="13"/>
  <c r="C75" i="13" s="1"/>
  <c r="C49" i="13" s="1"/>
  <c r="C50" i="13" s="1"/>
  <c r="I70" i="12"/>
  <c r="I75" i="12" s="1"/>
  <c r="I49" i="12" s="1"/>
  <c r="I50" i="12" s="1"/>
  <c r="G70" i="10"/>
  <c r="G75" i="10" s="1"/>
  <c r="G49" i="10" s="1"/>
  <c r="G50" i="10" s="1"/>
  <c r="G70" i="8"/>
  <c r="G75" i="8" s="1"/>
  <c r="G49" i="8" s="1"/>
  <c r="G50" i="8" s="1"/>
  <c r="E70" i="6"/>
  <c r="E75" i="6" s="1"/>
  <c r="E49" i="6" s="1"/>
  <c r="E50" i="6" s="1"/>
  <c r="E70" i="5"/>
  <c r="E75" i="5" s="1"/>
  <c r="E49" i="5" s="1"/>
  <c r="E50" i="5" s="1"/>
  <c r="D70" i="4"/>
  <c r="D75" i="4" s="1"/>
  <c r="D49" i="4" s="1"/>
  <c r="D50" i="4" s="1"/>
  <c r="E70" i="2"/>
  <c r="E75" i="2" s="1"/>
  <c r="E49" i="2" s="1"/>
  <c r="E50" i="2" s="1"/>
  <c r="C70" i="2"/>
  <c r="C75" i="2" s="1"/>
  <c r="C49" i="2" s="1"/>
  <c r="C50" i="2" s="1"/>
  <c r="K70" i="2"/>
  <c r="K75" i="2" s="1"/>
  <c r="K49" i="2" s="1"/>
  <c r="K50" i="2" s="1"/>
  <c r="H19" i="20"/>
  <c r="H22" i="20" s="1"/>
  <c r="H24" i="20" s="1"/>
  <c r="F19" i="15"/>
  <c r="F22" i="15" s="1"/>
  <c r="F24" i="15" s="1"/>
  <c r="D19" i="15"/>
  <c r="D22" i="15" s="1"/>
  <c r="D24" i="15" s="1"/>
  <c r="D19" i="14"/>
  <c r="D22" i="14" s="1"/>
  <c r="D24" i="14" s="1"/>
  <c r="B19" i="11"/>
  <c r="B22" i="11" s="1"/>
  <c r="B24" i="11" s="1"/>
  <c r="J19" i="11"/>
  <c r="J22" i="11" s="1"/>
  <c r="J24" i="11" s="1"/>
  <c r="E19" i="7"/>
  <c r="E22" i="7" s="1"/>
  <c r="E24" i="7" s="1"/>
  <c r="C19" i="6"/>
  <c r="C22" i="6" s="1"/>
  <c r="C24" i="6" s="1"/>
  <c r="K19" i="6"/>
  <c r="K22" i="6" s="1"/>
  <c r="K24" i="6" s="1"/>
  <c r="E19" i="5"/>
  <c r="E22" i="5" s="1"/>
  <c r="E24" i="5" s="1"/>
  <c r="B19" i="2"/>
  <c r="B22" i="2" s="1"/>
  <c r="B24" i="2" s="1"/>
  <c r="J19" i="2"/>
  <c r="J22" i="2" s="1"/>
  <c r="J24" i="2" s="1"/>
  <c r="C70" i="1"/>
  <c r="C75" i="1" s="1"/>
  <c r="C49" i="1" s="1"/>
  <c r="C50" i="1" s="1"/>
  <c r="K70" i="1"/>
  <c r="K75" i="1" s="1"/>
  <c r="K49" i="1" s="1"/>
  <c r="K50" i="1" s="1"/>
  <c r="D70" i="20"/>
  <c r="D75" i="20" s="1"/>
  <c r="D49" i="20" s="1"/>
  <c r="D50" i="20" s="1"/>
  <c r="B74" i="19"/>
  <c r="B73" i="19" s="1"/>
  <c r="B74" i="17"/>
  <c r="B73" i="17" s="1"/>
  <c r="E70" i="15"/>
  <c r="E75" i="15" s="1"/>
  <c r="E49" i="15" s="1"/>
  <c r="E50" i="15" s="1"/>
  <c r="D70" i="13"/>
  <c r="D75" i="13" s="1"/>
  <c r="D49" i="13" s="1"/>
  <c r="D50" i="13" s="1"/>
  <c r="H70" i="10"/>
  <c r="H75" i="10" s="1"/>
  <c r="H49" i="10" s="1"/>
  <c r="H50" i="10" s="1"/>
  <c r="G70" i="9"/>
  <c r="G75" i="9" s="1"/>
  <c r="G49" i="9" s="1"/>
  <c r="G50" i="9" s="1"/>
  <c r="H70" i="8"/>
  <c r="H75" i="8" s="1"/>
  <c r="H49" i="8" s="1"/>
  <c r="H50" i="8" s="1"/>
  <c r="F70" i="6"/>
  <c r="F75" i="6" s="1"/>
  <c r="F49" i="6" s="1"/>
  <c r="F50" i="6" s="1"/>
  <c r="B74" i="5"/>
  <c r="B73" i="5" s="1"/>
  <c r="E70" i="4"/>
  <c r="E75" i="4" s="1"/>
  <c r="E49" i="4" s="1"/>
  <c r="E50" i="4" s="1"/>
  <c r="F70" i="2"/>
  <c r="F75" i="2" s="1"/>
  <c r="F49" i="2" s="1"/>
  <c r="F50" i="2" s="1"/>
  <c r="B74" i="2"/>
  <c r="B73" i="2" s="1"/>
  <c r="C70" i="20"/>
  <c r="C75" i="20" s="1"/>
  <c r="C49" i="20" s="1"/>
  <c r="C50" i="20" s="1"/>
  <c r="K70" i="20"/>
  <c r="K75" i="20" s="1"/>
  <c r="K49" i="20" s="1"/>
  <c r="K50" i="20" s="1"/>
  <c r="B70" i="20"/>
  <c r="B75" i="20" s="1"/>
  <c r="B49" i="20" s="1"/>
  <c r="B50" i="20" s="1"/>
  <c r="J70" i="20"/>
  <c r="J75" i="20" s="1"/>
  <c r="J49" i="20" s="1"/>
  <c r="J50" i="20" s="1"/>
  <c r="E70" i="20"/>
  <c r="E75" i="20" s="1"/>
  <c r="E49" i="20" s="1"/>
  <c r="E50" i="20" s="1"/>
  <c r="H70" i="20"/>
  <c r="H75" i="20" s="1"/>
  <c r="H49" i="20" s="1"/>
  <c r="H50" i="20" s="1"/>
  <c r="F70" i="19"/>
  <c r="F75" i="19" s="1"/>
  <c r="F49" i="19" s="1"/>
  <c r="F50" i="19" s="1"/>
  <c r="I70" i="19"/>
  <c r="I75" i="19" s="1"/>
  <c r="I49" i="19" s="1"/>
  <c r="I50" i="19" s="1"/>
  <c r="C70" i="18"/>
  <c r="C75" i="18" s="1"/>
  <c r="C49" i="18" s="1"/>
  <c r="C50" i="18" s="1"/>
  <c r="K70" i="18"/>
  <c r="K75" i="18" s="1"/>
  <c r="K49" i="18" s="1"/>
  <c r="K50" i="18" s="1"/>
  <c r="B74" i="18"/>
  <c r="B73" i="18" s="1"/>
  <c r="G70" i="17"/>
  <c r="G75" i="17" s="1"/>
  <c r="G49" i="17" s="1"/>
  <c r="G50" i="17" s="1"/>
  <c r="D70" i="17"/>
  <c r="D75" i="17" s="1"/>
  <c r="D49" i="17" s="1"/>
  <c r="D50" i="17" s="1"/>
  <c r="D70" i="16"/>
  <c r="D75" i="16" s="1"/>
  <c r="D49" i="16" s="1"/>
  <c r="D50" i="16" s="1"/>
  <c r="B70" i="16"/>
  <c r="B75" i="16" s="1"/>
  <c r="B49" i="16" s="1"/>
  <c r="B50" i="16" s="1"/>
  <c r="J70" i="16"/>
  <c r="J75" i="16" s="1"/>
  <c r="J49" i="16" s="1"/>
  <c r="J50" i="16" s="1"/>
  <c r="C70" i="16"/>
  <c r="C75" i="16" s="1"/>
  <c r="C49" i="16" s="1"/>
  <c r="C50" i="16" s="1"/>
  <c r="K70" i="16"/>
  <c r="K75" i="16" s="1"/>
  <c r="K49" i="16" s="1"/>
  <c r="K50" i="16" s="1"/>
  <c r="B74" i="16"/>
  <c r="B73" i="16" s="1"/>
  <c r="F70" i="15"/>
  <c r="F75" i="15" s="1"/>
  <c r="F49" i="15" s="1"/>
  <c r="F50" i="15" s="1"/>
  <c r="I70" i="15"/>
  <c r="I75" i="15" s="1"/>
  <c r="I49" i="15" s="1"/>
  <c r="I50" i="15" s="1"/>
  <c r="D70" i="14"/>
  <c r="D75" i="14" s="1"/>
  <c r="D49" i="14" s="1"/>
  <c r="D50" i="14" s="1"/>
  <c r="B74" i="14"/>
  <c r="B73" i="14" s="1"/>
  <c r="B70" i="13"/>
  <c r="B75" i="13" s="1"/>
  <c r="B49" i="13" s="1"/>
  <c r="B50" i="13" s="1"/>
  <c r="J70" i="13"/>
  <c r="J75" i="13" s="1"/>
  <c r="J49" i="13" s="1"/>
  <c r="J50" i="13" s="1"/>
  <c r="G70" i="13"/>
  <c r="G75" i="13" s="1"/>
  <c r="G49" i="13" s="1"/>
  <c r="G50" i="13" s="1"/>
  <c r="H70" i="13"/>
  <c r="H75" i="13" s="1"/>
  <c r="H49" i="13" s="1"/>
  <c r="H50" i="13" s="1"/>
  <c r="F70" i="13"/>
  <c r="F75" i="13" s="1"/>
  <c r="F49" i="13" s="1"/>
  <c r="F50" i="13" s="1"/>
  <c r="C70" i="12"/>
  <c r="C75" i="12" s="1"/>
  <c r="C49" i="12" s="1"/>
  <c r="C50" i="12" s="1"/>
  <c r="D70" i="12"/>
  <c r="D75" i="12" s="1"/>
  <c r="D49" i="12" s="1"/>
  <c r="D50" i="12" s="1"/>
  <c r="B70" i="12"/>
  <c r="B75" i="12" s="1"/>
  <c r="B49" i="12" s="1"/>
  <c r="B50" i="12" s="1"/>
  <c r="H70" i="12"/>
  <c r="H75" i="12" s="1"/>
  <c r="H49" i="12" s="1"/>
  <c r="H50" i="12" s="1"/>
  <c r="B74" i="11"/>
  <c r="B73" i="11" s="1"/>
  <c r="F70" i="11"/>
  <c r="F75" i="11" s="1"/>
  <c r="F49" i="11" s="1"/>
  <c r="F50" i="11" s="1"/>
  <c r="G70" i="11"/>
  <c r="G75" i="11" s="1"/>
  <c r="G49" i="11" s="1"/>
  <c r="G50" i="11" s="1"/>
  <c r="C70" i="10"/>
  <c r="C75" i="10" s="1"/>
  <c r="C49" i="10" s="1"/>
  <c r="C50" i="10" s="1"/>
  <c r="K70" i="10"/>
  <c r="K75" i="10" s="1"/>
  <c r="K49" i="10" s="1"/>
  <c r="K50" i="10" s="1"/>
  <c r="B74" i="9"/>
  <c r="B73" i="9" s="1"/>
  <c r="F70" i="9"/>
  <c r="F75" i="9" s="1"/>
  <c r="F49" i="9" s="1"/>
  <c r="F50" i="9" s="1"/>
  <c r="D70" i="9"/>
  <c r="D75" i="9" s="1"/>
  <c r="D49" i="9" s="1"/>
  <c r="D50" i="9" s="1"/>
  <c r="E70" i="8"/>
  <c r="E75" i="8" s="1"/>
  <c r="E49" i="8" s="1"/>
  <c r="E50" i="8" s="1"/>
  <c r="C70" i="8"/>
  <c r="C75" i="8" s="1"/>
  <c r="C49" i="8" s="1"/>
  <c r="C50" i="8" s="1"/>
  <c r="K70" i="8"/>
  <c r="K75" i="8" s="1"/>
  <c r="K49" i="8" s="1"/>
  <c r="K50" i="8" s="1"/>
  <c r="B74" i="8"/>
  <c r="B73" i="8" s="1"/>
  <c r="G70" i="7"/>
  <c r="G75" i="7" s="1"/>
  <c r="G49" i="7" s="1"/>
  <c r="G50" i="7" s="1"/>
  <c r="B74" i="7"/>
  <c r="B73" i="7" s="1"/>
  <c r="B70" i="6"/>
  <c r="B75" i="6" s="1"/>
  <c r="B49" i="6" s="1"/>
  <c r="B50" i="6" s="1"/>
  <c r="J70" i="6"/>
  <c r="J75" i="6" s="1"/>
  <c r="J49" i="6" s="1"/>
  <c r="J50" i="6" s="1"/>
  <c r="C70" i="6"/>
  <c r="C75" i="6" s="1"/>
  <c r="C49" i="6" s="1"/>
  <c r="C50" i="6" s="1"/>
  <c r="K70" i="6"/>
  <c r="K75" i="6" s="1"/>
  <c r="K49" i="6" s="1"/>
  <c r="K50" i="6" s="1"/>
  <c r="H70" i="6"/>
  <c r="H75" i="6" s="1"/>
  <c r="H49" i="6" s="1"/>
  <c r="H50" i="6" s="1"/>
  <c r="B70" i="4"/>
  <c r="B75" i="4" s="1"/>
  <c r="B49" i="4" s="1"/>
  <c r="B50" i="4" s="1"/>
  <c r="J70" i="4"/>
  <c r="J75" i="4" s="1"/>
  <c r="J49" i="4" s="1"/>
  <c r="J50" i="4" s="1"/>
  <c r="C70" i="4"/>
  <c r="C75" i="4" s="1"/>
  <c r="C49" i="4" s="1"/>
  <c r="C50" i="4" s="1"/>
  <c r="H70" i="4"/>
  <c r="H75" i="4" s="1"/>
  <c r="H49" i="4" s="1"/>
  <c r="H50" i="4" s="1"/>
  <c r="F70" i="3"/>
  <c r="F75" i="3" s="1"/>
  <c r="F49" i="3" s="1"/>
  <c r="F50" i="3" s="1"/>
  <c r="I70" i="3"/>
  <c r="I75" i="3" s="1"/>
  <c r="I49" i="3" s="1"/>
  <c r="I50" i="3" s="1"/>
  <c r="G70" i="3"/>
  <c r="G75" i="3" s="1"/>
  <c r="G49" i="3" s="1"/>
  <c r="G50" i="3" s="1"/>
  <c r="D70" i="2"/>
  <c r="D75" i="2" s="1"/>
  <c r="D49" i="2" s="1"/>
  <c r="D50" i="2" s="1"/>
  <c r="B70" i="2"/>
  <c r="B75" i="2" s="1"/>
  <c r="B49" i="2" s="1"/>
  <c r="B50" i="2" s="1"/>
  <c r="J70" i="2"/>
  <c r="J75" i="2" s="1"/>
  <c r="J49" i="2" s="1"/>
  <c r="J50" i="2" s="1"/>
  <c r="H70" i="2"/>
  <c r="H75" i="2" s="1"/>
  <c r="H49" i="2" s="1"/>
  <c r="H50" i="2" s="1"/>
  <c r="B74" i="1"/>
  <c r="B73" i="1" s="1"/>
  <c r="I70" i="1"/>
  <c r="I75" i="1" s="1"/>
  <c r="I49" i="1" s="1"/>
  <c r="I50" i="1" s="1"/>
  <c r="G70" i="1"/>
  <c r="G75" i="1" s="1"/>
  <c r="G49" i="1" s="1"/>
  <c r="G50" i="1" s="1"/>
  <c r="C70" i="14"/>
  <c r="C75" i="14" s="1"/>
  <c r="C49" i="14" s="1"/>
  <c r="C50" i="14" s="1"/>
  <c r="K70" i="14"/>
  <c r="K75" i="14" s="1"/>
  <c r="K49" i="14" s="1"/>
  <c r="K50" i="14" s="1"/>
  <c r="G70" i="19"/>
  <c r="G75" i="19" s="1"/>
  <c r="G49" i="19" s="1"/>
  <c r="G50" i="19" s="1"/>
  <c r="G70" i="15"/>
  <c r="G75" i="15" s="1"/>
  <c r="G49" i="15" s="1"/>
  <c r="G50" i="15" s="1"/>
  <c r="B74" i="6"/>
  <c r="B73" i="6" s="1"/>
  <c r="G19" i="19"/>
  <c r="G22" i="19" s="1"/>
  <c r="G24" i="19" s="1"/>
  <c r="G19" i="16"/>
  <c r="G22" i="16" s="1"/>
  <c r="G24" i="16" s="1"/>
  <c r="B19" i="13"/>
  <c r="B22" i="13" s="1"/>
  <c r="B24" i="13" s="1"/>
  <c r="J19" i="13"/>
  <c r="J22" i="13" s="1"/>
  <c r="J24" i="13" s="1"/>
  <c r="B19" i="9"/>
  <c r="B22" i="9" s="1"/>
  <c r="B24" i="9" s="1"/>
  <c r="J19" i="9"/>
  <c r="J22" i="9" s="1"/>
  <c r="J24" i="9" s="1"/>
  <c r="B19" i="7"/>
  <c r="B22" i="7" s="1"/>
  <c r="B24" i="7" s="1"/>
  <c r="J19" i="7"/>
  <c r="J22" i="7" s="1"/>
  <c r="J24" i="7" s="1"/>
  <c r="B19" i="4"/>
  <c r="B22" i="4" s="1"/>
  <c r="B24" i="4" s="1"/>
  <c r="J19" i="4"/>
  <c r="J22" i="4" s="1"/>
  <c r="J24" i="4" s="1"/>
</calcChain>
</file>

<file path=xl/sharedStrings.xml><?xml version="1.0" encoding="utf-8"?>
<sst xmlns="http://schemas.openxmlformats.org/spreadsheetml/2006/main" count="1840" uniqueCount="105">
  <si>
    <t>Free State: Matjhabeng (FS184) - Table A1 Budget Summary for 4th Quarter ended 30 June 2025 (Figures Finalised as at 2025/10/28)</t>
  </si>
  <si>
    <t>Description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</si>
  <si>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</si>
  <si>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</si>
  <si>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</si>
  <si>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</si>
  <si>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</si>
  <si>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</si>
  <si>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</si>
  <si>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</si>
  <si>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</si>
  <si>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</si>
  <si>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</si>
  <si>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</si>
  <si>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</si>
  <si>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</si>
  <si>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</si>
  <si>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</si>
  <si>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</si>
  <si>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</si>
  <si>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</si>
  <si>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</si>
  <si>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</si>
  <si>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</si>
  <si>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</si>
  <si>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</si>
  <si>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</si>
  <si>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</si>
  <si>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</si>
  <si>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</si>
  <si>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</si>
  <si>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</si>
  <si>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</si>
  <si>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</si>
  <si>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</si>
  <si>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</si>
  <si>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</si>
  <si>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</si>
  <si>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</si>
  <si>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</si>
  <si>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</si>
  <si>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</si>
  <si>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</si>
  <si>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</si>
  <si>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</si>
  <si>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</si>
  <si>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</si>
  <si>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</si>
  <si>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</si>
  <si>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</si>
  <si>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</si>
  <si>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</si>
  <si>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</si>
  <si>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</si>
  <si>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</si>
  <si>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</si>
  <si>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</si>
  <si>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</si>
  <si>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</si>
  <si>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</si>
  <si>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</si>
  <si>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</si>
  <si>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</si>
  <si>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</si>
  <si>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</si>
  <si>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</si>
  <si>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</si>
  <si>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</si>
  <si>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11_18_19_20_22 to 25_29</t>
  </si>
  <si>
    <t>A6_22_23</t>
  </si>
  <si>
    <t>SA3_146_147_149</t>
  </si>
  <si>
    <t>A6_7</t>
  </si>
  <si>
    <t>A6_8</t>
  </si>
  <si>
    <t>A6_9</t>
  </si>
  <si>
    <t>A7_6_7_8</t>
  </si>
  <si>
    <t>SA3_148</t>
  </si>
  <si>
    <t>Gauteng: Emfuleni (GT421) - Table A1 Budget Summary for 4th Quarter ended 30 June 2025 (Figures Finalised as at 2025/10/28)</t>
  </si>
  <si>
    <t>Gauteng: Mogale City (GT481) - Table A1 Budget Summary for 4th Quarter ended 30 June 2025 (Figures Finalised as at 2025/10/28)</t>
  </si>
  <si>
    <t>Kwazulu-Natal: Msunduzi (KZN225) - Table A1 Budget Summary for 4th Quarter ended 30 June 2025 (Figures Finalised as at 2025/10/28)</t>
  </si>
  <si>
    <t>Kwazulu-Natal: Newcastle (KZN252) - Table A1 Budget Summary for 4th Quarter ended 30 June 2025 (Figures Finalised as at 2025/10/28)</t>
  </si>
  <si>
    <t>Kwazulu-Natal: uMhlathuze (KZN282) - Table A1 Budget Summary for 4th Quarter ended 30 June 2025 (Figures Finalised as at 2025/10/28)</t>
  </si>
  <si>
    <t>Limpopo: Polokwane (LIM354) - Table A1 Budget Summary for 4th Quarter ended 30 June 2025 (Figures Finalised as at 2025/10/28)</t>
  </si>
  <si>
    <t>Mpumalanga: Govan Mbeki (MP307) - Table A1 Budget Summary for 4th Quarter ended 30 June 2025 (Figures Finalised as at 2025/10/28)</t>
  </si>
  <si>
    <t>Mpumalanga: Emalahleni (MP) (MP312) - Table A1 Budget Summary for 4th Quarter ended 30 June 2025 (Figures Finalised as at 2025/10/28)</t>
  </si>
  <si>
    <t>Mpumalanga: Steve Tshwete (MP313) - Table A1 Budget Summary for 4th Quarter ended 30 June 2025 (Figures Finalised as at 2025/10/28)</t>
  </si>
  <si>
    <t>Mpumalanga: City of Mbombela (MP326) - Table A1 Budget Summary for 4th Quarter ended 30 June 2025 (Figures Finalised as at 2025/10/28)</t>
  </si>
  <si>
    <t>Northern Cape: Sol Plaatje (NC091) - Table A1 Budget Summary for 4th Quarter ended 30 June 2025 (Figures Finalised as at 2025/10/28)</t>
  </si>
  <si>
    <t>North West: Madibeng (NW372) - Table A1 Budget Summary for 4th Quarter ended 30 June 2025 (Figures Finalised as at 2025/10/28)</t>
  </si>
  <si>
    <t>North West: Rustenburg (NW373) - Table A1 Budget Summary for 4th Quarter ended 30 June 2025 (Figures Finalised as at 2025/10/28)</t>
  </si>
  <si>
    <t>North West: City of Matlosana (NW403) - Table A1 Budget Summary for 4th Quarter ended 30 June 2025 (Figures Finalised as at 2025/10/28)</t>
  </si>
  <si>
    <t>North West: J B Marks (NW405) - Table A1 Budget Summary for 4th Quarter ended 30 June 2025 (Figures Finalised as at 2025/10/28)</t>
  </si>
  <si>
    <t>Western Cape: Drakenstein (WC023) - Table A1 Budget Summary for 4th Quarter ended 30 June 2025 (Figures Finalised as at 2025/10/28)</t>
  </si>
  <si>
    <t>Western Cape: Stellenbosch (WC024) - Table A1 Budget Summary for 4th Quarter ended 30 June 2025 (Figures Finalised as at 2025/10/28)</t>
  </si>
  <si>
    <t>Western Cape: George (WC044) - Table A1 Budget Summary for 4th Quarter ended 30 June 2025 (Figures Finalised as at 2025/10/28)</t>
  </si>
  <si>
    <t>Summary - Table A1 Budget Summary for 4th Quarter ended 30 June 2025 (Figures Finalised as at 2025/10/28)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</si>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</sst>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443339861</v>
      </c>
      <c r="C5" s="17">
        <v>408089507</v>
      </c>
      <c r="D5" s="21">
        <v>824091887</v>
      </c>
      <c r="E5" s="22">
        <v>494592408</v>
      </c>
      <c r="F5" s="17">
        <v>494592408</v>
      </c>
      <c r="G5" s="23">
        <v>494592408</v>
      </c>
      <c r="H5" s="19">
        <v>504331172</v>
      </c>
      <c r="I5" s="22">
        <v>516354474</v>
      </c>
      <c r="J5" s="17">
        <v>518827436</v>
      </c>
      <c r="K5" s="23">
        <v>549957086</v>
      </c>
    </row>
    <row r="6" spans="1:11" x14ac:dyDescent="0.25">
      <c r="A6" s="20" t="s">
        <v>18</v>
      </c>
      <c r="B6" s="17">
        <v>1368573308</v>
      </c>
      <c r="C6" s="17">
        <v>1405405949</v>
      </c>
      <c r="D6" s="21">
        <v>1638122052</v>
      </c>
      <c r="E6" s="22">
        <v>1787985801</v>
      </c>
      <c r="F6" s="17">
        <v>1687985801</v>
      </c>
      <c r="G6" s="23">
        <v>1687985801</v>
      </c>
      <c r="H6" s="19">
        <v>1737960777</v>
      </c>
      <c r="I6" s="22">
        <v>1986252451</v>
      </c>
      <c r="J6" s="17">
        <v>2342068926</v>
      </c>
      <c r="K6" s="23">
        <v>2482593062</v>
      </c>
    </row>
    <row r="7" spans="1:11" x14ac:dyDescent="0.25">
      <c r="A7" s="20" t="s">
        <v>19</v>
      </c>
      <c r="B7" s="17">
        <v>2390349</v>
      </c>
      <c r="C7" s="17">
        <v>10318303</v>
      </c>
      <c r="D7" s="21">
        <v>5835805</v>
      </c>
      <c r="E7" s="22">
        <v>5162384</v>
      </c>
      <c r="F7" s="17">
        <v>5162384</v>
      </c>
      <c r="G7" s="23">
        <v>5162384</v>
      </c>
      <c r="H7" s="19">
        <v>5592435</v>
      </c>
      <c r="I7" s="22">
        <v>5472123</v>
      </c>
      <c r="J7" s="17">
        <v>0</v>
      </c>
      <c r="K7" s="23">
        <v>0</v>
      </c>
    </row>
    <row r="8" spans="1:11" x14ac:dyDescent="0.25">
      <c r="A8" s="20" t="s">
        <v>20</v>
      </c>
      <c r="B8" s="17">
        <v>569972156</v>
      </c>
      <c r="C8" s="17">
        <v>636814500</v>
      </c>
      <c r="D8" s="21">
        <v>691283998</v>
      </c>
      <c r="E8" s="22">
        <v>737537000</v>
      </c>
      <c r="F8" s="17">
        <v>737537000</v>
      </c>
      <c r="G8" s="23">
        <v>737537000</v>
      </c>
      <c r="H8" s="19">
        <v>738184928</v>
      </c>
      <c r="I8" s="22">
        <v>781418000</v>
      </c>
      <c r="J8" s="17">
        <v>773676313</v>
      </c>
      <c r="K8" s="23">
        <v>820096891</v>
      </c>
    </row>
    <row r="9" spans="1:11" x14ac:dyDescent="0.25">
      <c r="A9" s="20" t="s">
        <v>21</v>
      </c>
      <c r="B9" s="17">
        <v>287198448</v>
      </c>
      <c r="C9" s="17">
        <v>457667253</v>
      </c>
      <c r="D9" s="21">
        <v>584975262</v>
      </c>
      <c r="E9" s="22">
        <v>1146599497</v>
      </c>
      <c r="F9" s="17">
        <v>1146599497</v>
      </c>
      <c r="G9" s="23">
        <v>1146599497</v>
      </c>
      <c r="H9" s="19">
        <v>695445303</v>
      </c>
      <c r="I9" s="22">
        <v>1247093332</v>
      </c>
      <c r="J9" s="17">
        <v>958161315</v>
      </c>
      <c r="K9" s="23">
        <v>1015650993</v>
      </c>
    </row>
    <row r="10" spans="1:11" x14ac:dyDescent="0.25">
      <c r="A10" s="24" t="s">
        <v>95</v>
      </c>
      <c r="B10" s="25">
        <f>SUM(B5:B9)</f>
        <v>2671474122</v>
      </c>
      <c r="C10" s="26">
        <f t="shared" ref="C10:K10" si="0">SUM(C5:C9)</f>
        <v>2918295512</v>
      </c>
      <c r="D10" s="27">
        <f t="shared" si="0"/>
        <v>3744309004</v>
      </c>
      <c r="E10" s="25">
        <f t="shared" si="0"/>
        <v>4171877090</v>
      </c>
      <c r="F10" s="26">
        <f t="shared" si="0"/>
        <v>4071877090</v>
      </c>
      <c r="G10" s="28">
        <f t="shared" si="0"/>
        <v>4071877090</v>
      </c>
      <c r="H10" s="29">
        <f t="shared" si="0"/>
        <v>3681514615</v>
      </c>
      <c r="I10" s="25">
        <f t="shared" si="0"/>
        <v>4536590380</v>
      </c>
      <c r="J10" s="26">
        <f t="shared" si="0"/>
        <v>4592733990</v>
      </c>
      <c r="K10" s="28">
        <f t="shared" si="0"/>
        <v>4868298032</v>
      </c>
    </row>
    <row r="11" spans="1:11" x14ac:dyDescent="0.25">
      <c r="A11" s="20" t="s">
        <v>22</v>
      </c>
      <c r="B11" s="17">
        <v>874723374</v>
      </c>
      <c r="C11" s="17">
        <v>1005241750</v>
      </c>
      <c r="D11" s="21">
        <v>992502713</v>
      </c>
      <c r="E11" s="22">
        <v>999676278</v>
      </c>
      <c r="F11" s="17">
        <v>1023290360</v>
      </c>
      <c r="G11" s="23">
        <v>1023290360</v>
      </c>
      <c r="H11" s="19">
        <v>1122584929</v>
      </c>
      <c r="I11" s="22">
        <v>1051159606</v>
      </c>
      <c r="J11" s="17">
        <v>1041626123</v>
      </c>
      <c r="K11" s="23">
        <v>1104123709</v>
      </c>
    </row>
    <row r="12" spans="1:11" x14ac:dyDescent="0.25">
      <c r="A12" s="20" t="s">
        <v>23</v>
      </c>
      <c r="B12" s="17">
        <v>16349312</v>
      </c>
      <c r="C12" s="17">
        <v>9511984</v>
      </c>
      <c r="D12" s="21">
        <v>10215723</v>
      </c>
      <c r="E12" s="22">
        <v>41290852</v>
      </c>
      <c r="F12" s="17">
        <v>17645926</v>
      </c>
      <c r="G12" s="23">
        <v>17645926</v>
      </c>
      <c r="H12" s="19">
        <v>9589711</v>
      </c>
      <c r="I12" s="22">
        <v>43417331</v>
      </c>
      <c r="J12" s="17">
        <v>43314105</v>
      </c>
      <c r="K12" s="23">
        <v>45912952</v>
      </c>
    </row>
    <row r="13" spans="1:11" x14ac:dyDescent="0.25">
      <c r="A13" s="20" t="s">
        <v>24</v>
      </c>
      <c r="B13" s="17">
        <v>241822258</v>
      </c>
      <c r="C13" s="17">
        <v>250765542</v>
      </c>
      <c r="D13" s="21">
        <v>62786855</v>
      </c>
      <c r="E13" s="22">
        <v>263566668</v>
      </c>
      <c r="F13" s="17">
        <v>263566668</v>
      </c>
      <c r="G13" s="23">
        <v>263566668</v>
      </c>
      <c r="H13" s="19">
        <v>248020787</v>
      </c>
      <c r="I13" s="22">
        <v>279380670</v>
      </c>
      <c r="J13" s="17">
        <v>0</v>
      </c>
      <c r="K13" s="23">
        <v>0</v>
      </c>
    </row>
    <row r="14" spans="1:11" x14ac:dyDescent="0.25">
      <c r="A14" s="20" t="s">
        <v>25</v>
      </c>
      <c r="B14" s="17">
        <v>173475381</v>
      </c>
      <c r="C14" s="17">
        <v>332177908</v>
      </c>
      <c r="D14" s="21">
        <v>242872235</v>
      </c>
      <c r="E14" s="22">
        <v>194916938</v>
      </c>
      <c r="F14" s="17">
        <v>178985786</v>
      </c>
      <c r="G14" s="23">
        <v>178985786</v>
      </c>
      <c r="H14" s="19">
        <v>147452943</v>
      </c>
      <c r="I14" s="22">
        <v>206611955</v>
      </c>
      <c r="J14" s="17">
        <v>204467868</v>
      </c>
      <c r="K14" s="23">
        <v>216735940</v>
      </c>
    </row>
    <row r="15" spans="1:11" x14ac:dyDescent="0.25">
      <c r="A15" s="20" t="s">
        <v>26</v>
      </c>
      <c r="B15" s="17">
        <v>1285160398</v>
      </c>
      <c r="C15" s="17">
        <v>1278116287</v>
      </c>
      <c r="D15" s="21">
        <v>1098558927</v>
      </c>
      <c r="E15" s="22">
        <v>969841744</v>
      </c>
      <c r="F15" s="17">
        <v>1663243450</v>
      </c>
      <c r="G15" s="23">
        <v>1663243450</v>
      </c>
      <c r="H15" s="19">
        <v>1731257707</v>
      </c>
      <c r="I15" s="22">
        <v>2170406964</v>
      </c>
      <c r="J15" s="17">
        <v>1763021668</v>
      </c>
      <c r="K15" s="23">
        <v>1868802966</v>
      </c>
    </row>
    <row r="16" spans="1:11" x14ac:dyDescent="0.25">
      <c r="A16" s="20" t="s">
        <v>27</v>
      </c>
      <c r="B16" s="17">
        <v>1194325</v>
      </c>
      <c r="C16" s="17">
        <v>753459</v>
      </c>
      <c r="D16" s="21">
        <v>0</v>
      </c>
      <c r="E16" s="22">
        <v>1330000</v>
      </c>
      <c r="F16" s="17">
        <v>654083</v>
      </c>
      <c r="G16" s="23">
        <v>654083</v>
      </c>
      <c r="H16" s="19">
        <v>0</v>
      </c>
      <c r="I16" s="22">
        <v>1494388</v>
      </c>
      <c r="J16" s="17">
        <v>1395170</v>
      </c>
      <c r="K16" s="23">
        <v>1478880</v>
      </c>
    </row>
    <row r="17" spans="1:11" x14ac:dyDescent="0.25">
      <c r="A17" s="20" t="s">
        <v>28</v>
      </c>
      <c r="B17" s="17">
        <v>1500438347</v>
      </c>
      <c r="C17" s="17">
        <v>1413765446</v>
      </c>
      <c r="D17" s="21">
        <v>1699282127</v>
      </c>
      <c r="E17" s="22">
        <v>952690115</v>
      </c>
      <c r="F17" s="17">
        <v>914870304</v>
      </c>
      <c r="G17" s="23">
        <v>914870304</v>
      </c>
      <c r="H17" s="19">
        <v>1815304414</v>
      </c>
      <c r="I17" s="22">
        <v>770950550</v>
      </c>
      <c r="J17" s="17">
        <v>1104271933</v>
      </c>
      <c r="K17" s="23">
        <v>1170528246</v>
      </c>
    </row>
    <row r="18" spans="1:11" x14ac:dyDescent="0.25">
      <c r="A18" s="30" t="s">
        <v>29</v>
      </c>
      <c r="B18" s="31">
        <f>SUM(B11:B17)</f>
        <v>4093163395</v>
      </c>
      <c r="C18" s="32">
        <f t="shared" ref="C18:K18" si="1">SUM(C11:C17)</f>
        <v>4290332376</v>
      </c>
      <c r="D18" s="33">
        <f t="shared" si="1"/>
        <v>4106218580</v>
      </c>
      <c r="E18" s="31">
        <f t="shared" si="1"/>
        <v>3423312595</v>
      </c>
      <c r="F18" s="32">
        <f t="shared" si="1"/>
        <v>4062256577</v>
      </c>
      <c r="G18" s="34">
        <f t="shared" si="1"/>
        <v>4062256577</v>
      </c>
      <c r="H18" s="35">
        <f t="shared" si="1"/>
        <v>5074210491</v>
      </c>
      <c r="I18" s="31">
        <f t="shared" si="1"/>
        <v>4523421464</v>
      </c>
      <c r="J18" s="32">
        <f t="shared" si="1"/>
        <v>4158096867</v>
      </c>
      <c r="K18" s="34">
        <f t="shared" si="1"/>
        <v>4407582693</v>
      </c>
    </row>
    <row r="19" spans="1:11" x14ac:dyDescent="0.25">
      <c r="A19" s="30" t="s">
        <v>30</v>
      </c>
      <c r="B19" s="36">
        <f>+B10-B18</f>
        <v>-1421689273</v>
      </c>
      <c r="C19" s="37">
        <f t="shared" ref="C19:K19" si="2">+C10-C18</f>
        <v>-1372036864</v>
      </c>
      <c r="D19" s="38">
        <f t="shared" si="2"/>
        <v>-361909576</v>
      </c>
      <c r="E19" s="36">
        <f t="shared" si="2"/>
        <v>748564495</v>
      </c>
      <c r="F19" s="37">
        <f t="shared" si="2"/>
        <v>9620513</v>
      </c>
      <c r="G19" s="39">
        <f t="shared" si="2"/>
        <v>9620513</v>
      </c>
      <c r="H19" s="40">
        <f t="shared" si="2"/>
        <v>-1392695876</v>
      </c>
      <c r="I19" s="36">
        <f t="shared" si="2"/>
        <v>13168916</v>
      </c>
      <c r="J19" s="37">
        <f t="shared" si="2"/>
        <v>434637123</v>
      </c>
      <c r="K19" s="39">
        <f t="shared" si="2"/>
        <v>460715339</v>
      </c>
    </row>
    <row r="20" spans="1:11" x14ac:dyDescent="0.25">
      <c r="A20" s="41" t="s">
        <v>31</v>
      </c>
      <c r="B20" s="42">
        <v>99263537</v>
      </c>
      <c r="C20" s="43">
        <v>126603939</v>
      </c>
      <c r="D20" s="44">
        <v>191831071</v>
      </c>
      <c r="E20" s="42">
        <v>183574000</v>
      </c>
      <c r="F20" s="43">
        <v>183574000</v>
      </c>
      <c r="G20" s="45">
        <v>183574000</v>
      </c>
      <c r="H20" s="46">
        <v>196888287</v>
      </c>
      <c r="I20" s="42">
        <v>148301000</v>
      </c>
      <c r="J20" s="43">
        <v>192569126</v>
      </c>
      <c r="K20" s="45">
        <v>204123273</v>
      </c>
    </row>
    <row r="21" spans="1:11" x14ac:dyDescent="0.25">
      <c r="A21" s="47" t="s">
        <v>32</v>
      </c>
      <c r="B21" s="48">
        <v>44551882</v>
      </c>
      <c r="C21" s="49">
        <v>4217105</v>
      </c>
      <c r="D21" s="50">
        <v>0</v>
      </c>
      <c r="E21" s="48">
        <v>0</v>
      </c>
      <c r="F21" s="49">
        <v>0</v>
      </c>
      <c r="G21" s="51">
        <v>0</v>
      </c>
      <c r="H21" s="52">
        <v>32000000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-1277873854</v>
      </c>
      <c r="C22" s="55">
        <f t="shared" ref="C22:K22" si="3">SUM(C19:C21)</f>
        <v>-1241215820</v>
      </c>
      <c r="D22" s="56">
        <f t="shared" si="3"/>
        <v>-170078505</v>
      </c>
      <c r="E22" s="54">
        <f t="shared" si="3"/>
        <v>932138495</v>
      </c>
      <c r="F22" s="55">
        <f t="shared" si="3"/>
        <v>193194513</v>
      </c>
      <c r="G22" s="57">
        <f t="shared" si="3"/>
        <v>193194513</v>
      </c>
      <c r="H22" s="58">
        <f t="shared" si="3"/>
        <v>-1163807589</v>
      </c>
      <c r="I22" s="54">
        <f t="shared" si="3"/>
        <v>161469916</v>
      </c>
      <c r="J22" s="55">
        <f t="shared" si="3"/>
        <v>627206249</v>
      </c>
      <c r="K22" s="57">
        <f t="shared" si="3"/>
        <v>664838612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-1277873854</v>
      </c>
      <c r="C24" s="37">
        <f t="shared" ref="C24:K24" si="4">SUM(C22:C23)</f>
        <v>-1241215820</v>
      </c>
      <c r="D24" s="38">
        <f t="shared" si="4"/>
        <v>-170078505</v>
      </c>
      <c r="E24" s="36">
        <f t="shared" si="4"/>
        <v>932138495</v>
      </c>
      <c r="F24" s="37">
        <f t="shared" si="4"/>
        <v>193194513</v>
      </c>
      <c r="G24" s="39">
        <f t="shared" si="4"/>
        <v>193194513</v>
      </c>
      <c r="H24" s="40">
        <f t="shared" si="4"/>
        <v>-1163807589</v>
      </c>
      <c r="I24" s="36">
        <f t="shared" si="4"/>
        <v>161469916</v>
      </c>
      <c r="J24" s="37">
        <f t="shared" si="4"/>
        <v>627206249</v>
      </c>
      <c r="K24" s="39">
        <f t="shared" si="4"/>
        <v>664838612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155878155</v>
      </c>
      <c r="C27" s="66">
        <v>253667388</v>
      </c>
      <c r="D27" s="67">
        <v>173550385</v>
      </c>
      <c r="E27" s="68">
        <v>200574000</v>
      </c>
      <c r="F27" s="66">
        <v>244700941</v>
      </c>
      <c r="G27" s="69">
        <v>244700941</v>
      </c>
      <c r="H27" s="70">
        <v>157446310</v>
      </c>
      <c r="I27" s="68">
        <v>140263000</v>
      </c>
      <c r="J27" s="66">
        <v>228978433</v>
      </c>
      <c r="K27" s="69">
        <v>242717139</v>
      </c>
    </row>
    <row r="28" spans="1:11" x14ac:dyDescent="0.25">
      <c r="A28" s="71" t="s">
        <v>36</v>
      </c>
      <c r="B28" s="17">
        <v>89039703</v>
      </c>
      <c r="C28" s="17">
        <v>121183649</v>
      </c>
      <c r="D28" s="21">
        <v>147102320</v>
      </c>
      <c r="E28" s="22">
        <v>183574000</v>
      </c>
      <c r="F28" s="17">
        <v>183823189</v>
      </c>
      <c r="G28" s="23">
        <v>183823189</v>
      </c>
      <c r="H28" s="19">
        <v>145315908</v>
      </c>
      <c r="I28" s="22">
        <v>111679000</v>
      </c>
      <c r="J28" s="17">
        <v>218488433</v>
      </c>
      <c r="K28" s="23">
        <v>231597739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24838452</v>
      </c>
      <c r="C31" s="17">
        <v>132483739</v>
      </c>
      <c r="D31" s="21">
        <v>26448065</v>
      </c>
      <c r="E31" s="22">
        <v>17000000</v>
      </c>
      <c r="F31" s="17">
        <v>60877752</v>
      </c>
      <c r="G31" s="23">
        <v>60877752</v>
      </c>
      <c r="H31" s="19">
        <v>12130402</v>
      </c>
      <c r="I31" s="22">
        <v>28584000</v>
      </c>
      <c r="J31" s="17">
        <v>10490000</v>
      </c>
      <c r="K31" s="23">
        <v>11119400</v>
      </c>
    </row>
    <row r="32" spans="1:11" x14ac:dyDescent="0.25">
      <c r="A32" s="30" t="s">
        <v>39</v>
      </c>
      <c r="B32" s="66">
        <f>SUM(B28:B31)</f>
        <v>113878155</v>
      </c>
      <c r="C32" s="66">
        <f t="shared" ref="C32:K32" si="5">SUM(C28:C31)</f>
        <v>253667388</v>
      </c>
      <c r="D32" s="67">
        <f t="shared" si="5"/>
        <v>173550385</v>
      </c>
      <c r="E32" s="68">
        <f t="shared" si="5"/>
        <v>200574000</v>
      </c>
      <c r="F32" s="66">
        <f t="shared" si="5"/>
        <v>244700941</v>
      </c>
      <c r="G32" s="69">
        <f t="shared" si="5"/>
        <v>244700941</v>
      </c>
      <c r="H32" s="70">
        <f t="shared" si="5"/>
        <v>157446310</v>
      </c>
      <c r="I32" s="68">
        <f t="shared" si="5"/>
        <v>140263000</v>
      </c>
      <c r="J32" s="66">
        <f t="shared" si="5"/>
        <v>228978433</v>
      </c>
      <c r="K32" s="69">
        <f t="shared" si="5"/>
        <v>242717139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3963092196</v>
      </c>
      <c r="C35" s="17">
        <v>4140930216</v>
      </c>
      <c r="D35" s="21">
        <v>4962855362</v>
      </c>
      <c r="E35" s="22">
        <v>10374667970</v>
      </c>
      <c r="F35" s="17">
        <v>8632410999</v>
      </c>
      <c r="G35" s="23">
        <v>8632410999</v>
      </c>
      <c r="H35" s="19">
        <v>5161037589</v>
      </c>
      <c r="I35" s="22">
        <v>6340576095</v>
      </c>
      <c r="J35" s="17">
        <v>13850683886</v>
      </c>
      <c r="K35" s="23">
        <v>14681724921</v>
      </c>
    </row>
    <row r="36" spans="1:11" x14ac:dyDescent="0.25">
      <c r="A36" s="20" t="s">
        <v>42</v>
      </c>
      <c r="B36" s="17">
        <v>5796231989</v>
      </c>
      <c r="C36" s="17">
        <v>5536004165</v>
      </c>
      <c r="D36" s="21">
        <v>5614977776</v>
      </c>
      <c r="E36" s="22">
        <v>2950037372</v>
      </c>
      <c r="F36" s="17">
        <v>3758597239</v>
      </c>
      <c r="G36" s="23">
        <v>3758597239</v>
      </c>
      <c r="H36" s="19">
        <v>5573079447</v>
      </c>
      <c r="I36" s="22">
        <v>8508442900</v>
      </c>
      <c r="J36" s="17">
        <v>-3081079683</v>
      </c>
      <c r="K36" s="23">
        <v>-3265944480</v>
      </c>
    </row>
    <row r="37" spans="1:11" x14ac:dyDescent="0.25">
      <c r="A37" s="20" t="s">
        <v>43</v>
      </c>
      <c r="B37" s="17">
        <v>12934210382</v>
      </c>
      <c r="C37" s="17">
        <v>14319017253</v>
      </c>
      <c r="D37" s="21">
        <v>15740817479</v>
      </c>
      <c r="E37" s="22">
        <v>8602566847</v>
      </c>
      <c r="F37" s="17">
        <v>8407813725</v>
      </c>
      <c r="G37" s="23">
        <v>8407813725</v>
      </c>
      <c r="H37" s="19">
        <v>13676974583</v>
      </c>
      <c r="I37" s="22">
        <v>3804520936</v>
      </c>
      <c r="J37" s="17">
        <v>10142397954</v>
      </c>
      <c r="K37" s="23">
        <v>10750941829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3500226489</v>
      </c>
      <c r="I38" s="22">
        <v>10883028143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-3172458843</v>
      </c>
      <c r="C39" s="17">
        <v>-2464093238</v>
      </c>
      <c r="D39" s="21">
        <v>-4004705324</v>
      </c>
      <c r="E39" s="22">
        <v>3790000000</v>
      </c>
      <c r="F39" s="17">
        <v>3790000000</v>
      </c>
      <c r="G39" s="23">
        <v>3790000000</v>
      </c>
      <c r="H39" s="19">
        <v>-4923026898</v>
      </c>
      <c r="I39" s="22">
        <v>1813798992</v>
      </c>
      <c r="J39" s="17">
        <v>1252793556</v>
      </c>
      <c r="K39" s="23">
        <v>664838612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-665161592</v>
      </c>
      <c r="C42" s="17">
        <v>-1158592496</v>
      </c>
      <c r="D42" s="21">
        <v>-1007848431</v>
      </c>
      <c r="E42" s="22">
        <v>186674689</v>
      </c>
      <c r="F42" s="17">
        <v>-1034508257</v>
      </c>
      <c r="G42" s="23">
        <v>-1034508257</v>
      </c>
      <c r="H42" s="19">
        <v>-2005311985</v>
      </c>
      <c r="I42" s="22">
        <v>254596988</v>
      </c>
      <c r="J42" s="17">
        <v>-2322717367</v>
      </c>
      <c r="K42" s="23">
        <v>-2462080409</v>
      </c>
    </row>
    <row r="43" spans="1:11" x14ac:dyDescent="0.25">
      <c r="A43" s="20" t="s">
        <v>48</v>
      </c>
      <c r="B43" s="17">
        <v>-113878155</v>
      </c>
      <c r="C43" s="17">
        <v>-253667385</v>
      </c>
      <c r="D43" s="21">
        <v>-173550383</v>
      </c>
      <c r="E43" s="22">
        <v>-412286886</v>
      </c>
      <c r="F43" s="17">
        <v>-412286886</v>
      </c>
      <c r="G43" s="23">
        <v>-412286886</v>
      </c>
      <c r="H43" s="19">
        <v>-132036383</v>
      </c>
      <c r="I43" s="22">
        <v>-352057284</v>
      </c>
      <c r="J43" s="17">
        <v>-222086817</v>
      </c>
      <c r="K43" s="23">
        <v>-235412026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-713820455</v>
      </c>
      <c r="C45" s="66">
        <v>-1208752971</v>
      </c>
      <c r="D45" s="67">
        <v>-1054861058</v>
      </c>
      <c r="E45" s="68">
        <v>807155744</v>
      </c>
      <c r="F45" s="66">
        <v>-414027202</v>
      </c>
      <c r="G45" s="69">
        <v>-414027202</v>
      </c>
      <c r="H45" s="70">
        <v>-2092607776</v>
      </c>
      <c r="I45" s="68">
        <v>-97460296</v>
      </c>
      <c r="J45" s="66">
        <v>-2544804184</v>
      </c>
      <c r="K45" s="69">
        <v>-2697492435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203506910</v>
      </c>
      <c r="C48" s="17">
        <v>131378320</v>
      </c>
      <c r="D48" s="21">
        <v>44740595</v>
      </c>
      <c r="E48" s="22">
        <v>4749960623</v>
      </c>
      <c r="F48" s="17">
        <v>3723530799</v>
      </c>
      <c r="G48" s="23">
        <v>3723530799</v>
      </c>
      <c r="H48" s="19">
        <v>23578319</v>
      </c>
      <c r="I48" s="22">
        <v>4110103526</v>
      </c>
      <c r="J48" s="17">
        <v>413989959</v>
      </c>
      <c r="K48" s="23">
        <v>438829357</v>
      </c>
    </row>
    <row r="49" spans="1:11" x14ac:dyDescent="0.25">
      <c r="A49" s="20" t="s">
        <v>53</v>
      </c>
      <c r="B49" s="17">
        <f>+B75</f>
        <v>9670101744.1048431</v>
      </c>
      <c r="C49" s="17">
        <f t="shared" ref="C49:K49" si="6">+C75</f>
        <v>11070762692.873369</v>
      </c>
      <c r="D49" s="21">
        <f t="shared" si="6"/>
        <v>12339235076.570848</v>
      </c>
      <c r="E49" s="22">
        <f t="shared" si="6"/>
        <v>3308530275.1262879</v>
      </c>
      <c r="F49" s="17">
        <f t="shared" si="6"/>
        <v>4758053178.3229008</v>
      </c>
      <c r="G49" s="23">
        <f t="shared" si="6"/>
        <v>4758053178.3229008</v>
      </c>
      <c r="H49" s="19">
        <f t="shared" si="6"/>
        <v>10205817968.964369</v>
      </c>
      <c r="I49" s="22">
        <f t="shared" si="6"/>
        <v>1394817146.6152635</v>
      </c>
      <c r="J49" s="17">
        <f t="shared" si="6"/>
        <v>11343797750.624201</v>
      </c>
      <c r="K49" s="23">
        <f t="shared" si="6"/>
        <v>12024425604.344719</v>
      </c>
    </row>
    <row r="50" spans="1:11" x14ac:dyDescent="0.25">
      <c r="A50" s="30" t="s">
        <v>54</v>
      </c>
      <c r="B50" s="66">
        <f>+B48-B49</f>
        <v>-9466594834.1048431</v>
      </c>
      <c r="C50" s="66">
        <f t="shared" ref="C50:K50" si="7">+C48-C49</f>
        <v>-10939384372.873369</v>
      </c>
      <c r="D50" s="67">
        <f t="shared" si="7"/>
        <v>-12294494481.570848</v>
      </c>
      <c r="E50" s="68">
        <f t="shared" si="7"/>
        <v>1441430347.8737121</v>
      </c>
      <c r="F50" s="66">
        <f t="shared" si="7"/>
        <v>-1034522379.3229008</v>
      </c>
      <c r="G50" s="69">
        <f t="shared" si="7"/>
        <v>-1034522379.3229008</v>
      </c>
      <c r="H50" s="70">
        <f t="shared" si="7"/>
        <v>-10182239649.964369</v>
      </c>
      <c r="I50" s="68">
        <f t="shared" si="7"/>
        <v>2715286379.3847365</v>
      </c>
      <c r="J50" s="66">
        <f t="shared" si="7"/>
        <v>-10929807791.624201</v>
      </c>
      <c r="K50" s="69">
        <f t="shared" si="7"/>
        <v>-11585596247.344719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5442862069</v>
      </c>
      <c r="C53" s="17">
        <v>5182634245</v>
      </c>
      <c r="D53" s="21">
        <v>5270042532</v>
      </c>
      <c r="E53" s="22">
        <v>2674724486</v>
      </c>
      <c r="F53" s="17">
        <v>3483284353</v>
      </c>
      <c r="G53" s="23">
        <v>3483284353</v>
      </c>
      <c r="H53" s="19">
        <v>5228144203</v>
      </c>
      <c r="I53" s="22">
        <v>8216648616</v>
      </c>
      <c r="J53" s="17">
        <v>-3369882900</v>
      </c>
      <c r="K53" s="23">
        <v>-3572075890</v>
      </c>
    </row>
    <row r="54" spans="1:11" x14ac:dyDescent="0.25">
      <c r="A54" s="20" t="s">
        <v>57</v>
      </c>
      <c r="B54" s="17">
        <v>241299241</v>
      </c>
      <c r="C54" s="17">
        <v>250765542</v>
      </c>
      <c r="D54" s="21">
        <v>62013625</v>
      </c>
      <c r="E54" s="22">
        <v>263566668</v>
      </c>
      <c r="F54" s="17">
        <v>263566668</v>
      </c>
      <c r="G54" s="23">
        <v>263566668</v>
      </c>
      <c r="H54" s="19">
        <v>233903475</v>
      </c>
      <c r="I54" s="22">
        <v>279380670</v>
      </c>
      <c r="J54" s="17">
        <v>0</v>
      </c>
      <c r="K54" s="23">
        <v>0</v>
      </c>
    </row>
    <row r="55" spans="1:11" x14ac:dyDescent="0.25">
      <c r="A55" s="20" t="s">
        <v>58</v>
      </c>
      <c r="B55" s="17">
        <v>27052664</v>
      </c>
      <c r="C55" s="17">
        <v>55916209</v>
      </c>
      <c r="D55" s="21">
        <v>7660389</v>
      </c>
      <c r="E55" s="22">
        <v>103500833</v>
      </c>
      <c r="F55" s="17">
        <v>38492351</v>
      </c>
      <c r="G55" s="23">
        <v>38492351</v>
      </c>
      <c r="H55" s="19">
        <v>-1253908</v>
      </c>
      <c r="I55" s="22">
        <v>15542123</v>
      </c>
      <c r="J55" s="17">
        <v>116507934</v>
      </c>
      <c r="K55" s="23">
        <v>123498410</v>
      </c>
    </row>
    <row r="56" spans="1:11" x14ac:dyDescent="0.25">
      <c r="A56" s="20" t="s">
        <v>59</v>
      </c>
      <c r="B56" s="17">
        <v>31665381</v>
      </c>
      <c r="C56" s="17">
        <v>40239914</v>
      </c>
      <c r="D56" s="21">
        <v>48961390</v>
      </c>
      <c r="E56" s="22">
        <v>250394837</v>
      </c>
      <c r="F56" s="17">
        <v>225624264</v>
      </c>
      <c r="G56" s="23">
        <v>225624264</v>
      </c>
      <c r="H56" s="19">
        <v>88931381</v>
      </c>
      <c r="I56" s="22">
        <v>401861524</v>
      </c>
      <c r="J56" s="17">
        <v>257419183</v>
      </c>
      <c r="K56" s="23">
        <v>272864328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67131999</v>
      </c>
      <c r="C59" s="17">
        <v>76341712</v>
      </c>
      <c r="D59" s="21">
        <v>19847733</v>
      </c>
      <c r="E59" s="22">
        <v>85599773</v>
      </c>
      <c r="F59" s="17">
        <v>85599773</v>
      </c>
      <c r="G59" s="23">
        <v>85599773</v>
      </c>
      <c r="H59" s="19">
        <v>57991037</v>
      </c>
      <c r="I59" s="22">
        <v>98366473</v>
      </c>
      <c r="J59" s="17">
        <v>89794162</v>
      </c>
      <c r="K59" s="23">
        <v>95181812</v>
      </c>
    </row>
    <row r="60" spans="1:11" x14ac:dyDescent="0.25">
      <c r="A60" s="20" t="s">
        <v>62</v>
      </c>
      <c r="B60" s="17">
        <v>78471929</v>
      </c>
      <c r="C60" s="17">
        <v>75633577</v>
      </c>
      <c r="D60" s="21">
        <v>80209530</v>
      </c>
      <c r="E60" s="22">
        <v>50256880</v>
      </c>
      <c r="F60" s="17">
        <v>50256880</v>
      </c>
      <c r="G60" s="23">
        <v>50256880</v>
      </c>
      <c r="H60" s="19">
        <v>84896555</v>
      </c>
      <c r="I60" s="22">
        <v>53272292</v>
      </c>
      <c r="J60" s="17">
        <v>52719468</v>
      </c>
      <c r="K60" s="23">
        <v>55882636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1118</v>
      </c>
      <c r="C62" s="86">
        <v>0</v>
      </c>
      <c r="D62" s="87">
        <v>0</v>
      </c>
      <c r="E62" s="85">
        <v>1256</v>
      </c>
      <c r="F62" s="86">
        <v>1256</v>
      </c>
      <c r="G62" s="87">
        <v>1256</v>
      </c>
      <c r="H62" s="88">
        <v>1256</v>
      </c>
      <c r="I62" s="85">
        <v>1271</v>
      </c>
      <c r="J62" s="86">
        <v>1287</v>
      </c>
      <c r="K62" s="87">
        <v>1301</v>
      </c>
    </row>
    <row r="63" spans="1:11" x14ac:dyDescent="0.25">
      <c r="A63" s="84" t="s">
        <v>65</v>
      </c>
      <c r="B63" s="85">
        <v>17566</v>
      </c>
      <c r="C63" s="86">
        <v>0</v>
      </c>
      <c r="D63" s="87">
        <v>0</v>
      </c>
      <c r="E63" s="85">
        <v>19737</v>
      </c>
      <c r="F63" s="86">
        <v>19737</v>
      </c>
      <c r="G63" s="87">
        <v>19737</v>
      </c>
      <c r="H63" s="88">
        <v>19737</v>
      </c>
      <c r="I63" s="85">
        <v>19974</v>
      </c>
      <c r="J63" s="86">
        <v>20213</v>
      </c>
      <c r="K63" s="87">
        <v>20456</v>
      </c>
    </row>
    <row r="64" spans="1:11" x14ac:dyDescent="0.25">
      <c r="A64" s="84" t="s">
        <v>66</v>
      </c>
      <c r="B64" s="85">
        <v>30354</v>
      </c>
      <c r="C64" s="86">
        <v>0</v>
      </c>
      <c r="D64" s="87">
        <v>0</v>
      </c>
      <c r="E64" s="85">
        <v>34105</v>
      </c>
      <c r="F64" s="86">
        <v>34105</v>
      </c>
      <c r="G64" s="87">
        <v>34105</v>
      </c>
      <c r="H64" s="88">
        <v>34105</v>
      </c>
      <c r="I64" s="85">
        <v>34514</v>
      </c>
      <c r="J64" s="86">
        <v>34928</v>
      </c>
      <c r="K64" s="87">
        <v>35348</v>
      </c>
    </row>
    <row r="65" spans="1:11" x14ac:dyDescent="0.25">
      <c r="A65" s="84" t="s">
        <v>67</v>
      </c>
      <c r="B65" s="85">
        <v>14481</v>
      </c>
      <c r="C65" s="86">
        <v>0</v>
      </c>
      <c r="D65" s="87">
        <v>0</v>
      </c>
      <c r="E65" s="85">
        <v>16272</v>
      </c>
      <c r="F65" s="86">
        <v>16272</v>
      </c>
      <c r="G65" s="87">
        <v>16272</v>
      </c>
      <c r="H65" s="88">
        <v>16272</v>
      </c>
      <c r="I65" s="85">
        <v>16467</v>
      </c>
      <c r="J65" s="86">
        <v>16665</v>
      </c>
      <c r="K65" s="87">
        <v>16864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0.69537849616474057</v>
      </c>
      <c r="C70" s="5">
        <f t="shared" ref="C70:K70" si="8">IF(ISERROR(C71/C72),0,(C71/C72))</f>
        <v>0.50939911841364072</v>
      </c>
      <c r="D70" s="5">
        <f t="shared" si="8"/>
        <v>0.30402360493041258</v>
      </c>
      <c r="E70" s="5">
        <f t="shared" si="8"/>
        <v>0.87543878259811003</v>
      </c>
      <c r="F70" s="5">
        <f t="shared" si="8"/>
        <v>0.53745438370761356</v>
      </c>
      <c r="G70" s="5">
        <f t="shared" si="8"/>
        <v>0.53745438370761356</v>
      </c>
      <c r="H70" s="5">
        <f t="shared" si="8"/>
        <v>0.2694756043801092</v>
      </c>
      <c r="I70" s="5">
        <f t="shared" si="8"/>
        <v>0.92101329392865894</v>
      </c>
      <c r="J70" s="5">
        <f t="shared" si="8"/>
        <v>-0.18095296958091098</v>
      </c>
      <c r="K70" s="5">
        <f t="shared" si="8"/>
        <v>-0.1809529689291349</v>
      </c>
    </row>
    <row r="71" spans="1:11" ht="13" hidden="1" x14ac:dyDescent="0.3">
      <c r="A71" s="1" t="s">
        <v>100</v>
      </c>
      <c r="B71" s="2">
        <f>+B83</f>
        <v>1282986886</v>
      </c>
      <c r="C71" s="2">
        <f t="shared" ref="C71:K71" si="9">+C83</f>
        <v>942491935</v>
      </c>
      <c r="D71" s="2">
        <f t="shared" si="9"/>
        <v>757478674</v>
      </c>
      <c r="E71" s="2">
        <f t="shared" si="9"/>
        <v>2519422900</v>
      </c>
      <c r="F71" s="2">
        <f t="shared" si="9"/>
        <v>1492993076</v>
      </c>
      <c r="G71" s="2">
        <f t="shared" si="9"/>
        <v>1492993076</v>
      </c>
      <c r="H71" s="2">
        <f t="shared" si="9"/>
        <v>613818894</v>
      </c>
      <c r="I71" s="2">
        <f t="shared" si="9"/>
        <v>2886128837</v>
      </c>
      <c r="J71" s="2">
        <f t="shared" si="9"/>
        <v>-624956196</v>
      </c>
      <c r="K71" s="2">
        <f t="shared" si="9"/>
        <v>-662453566</v>
      </c>
    </row>
    <row r="72" spans="1:11" ht="13" hidden="1" x14ac:dyDescent="0.3">
      <c r="A72" s="1" t="s">
        <v>101</v>
      </c>
      <c r="B72" s="2">
        <f>+B77</f>
        <v>1845019501</v>
      </c>
      <c r="C72" s="2">
        <f t="shared" ref="C72:K72" si="10">+C77</f>
        <v>1850203310</v>
      </c>
      <c r="D72" s="2">
        <f t="shared" si="10"/>
        <v>2491512704</v>
      </c>
      <c r="E72" s="2">
        <f t="shared" si="10"/>
        <v>2877897290</v>
      </c>
      <c r="F72" s="2">
        <f t="shared" si="10"/>
        <v>2777897290</v>
      </c>
      <c r="G72" s="2">
        <f t="shared" si="10"/>
        <v>2777897290</v>
      </c>
      <c r="H72" s="2">
        <f t="shared" si="10"/>
        <v>2277827321</v>
      </c>
      <c r="I72" s="2">
        <f t="shared" si="10"/>
        <v>3133645145</v>
      </c>
      <c r="J72" s="2">
        <f t="shared" si="10"/>
        <v>3453694059</v>
      </c>
      <c r="K72" s="2">
        <f t="shared" si="10"/>
        <v>3660915706</v>
      </c>
    </row>
    <row r="73" spans="1:11" ht="13" hidden="1" x14ac:dyDescent="0.3">
      <c r="A73" s="1" t="s">
        <v>102</v>
      </c>
      <c r="B73" s="2">
        <f>+B74</f>
        <v>-183281215.5</v>
      </c>
      <c r="C73" s="2">
        <f t="shared" ref="C73:K73" si="11">+(C78+C80+C81+C82)-(B78+B80+B81+B82)</f>
        <v>90432244</v>
      </c>
      <c r="D73" s="2">
        <f t="shared" si="11"/>
        <v>684447236</v>
      </c>
      <c r="E73" s="2">
        <f t="shared" si="11"/>
        <v>2920742985</v>
      </c>
      <c r="F73" s="2">
        <f>+(F78+F80+F81+F82)-(D78+D80+D81+D82)</f>
        <v>2920742985</v>
      </c>
      <c r="G73" s="2">
        <f>+(G78+G80+G81+G82)-(D78+D80+D81+D82)</f>
        <v>2920742985</v>
      </c>
      <c r="H73" s="2">
        <f>+(H78+H80+H81+H82)-(D78+D80+D81+D82)</f>
        <v>78533296</v>
      </c>
      <c r="I73" s="2">
        <f>+(I78+I80+I81+I82)-(E78+E80+E81+E82)</f>
        <v>-3439857803</v>
      </c>
      <c r="J73" s="2">
        <f t="shared" si="11"/>
        <v>11214616102</v>
      </c>
      <c r="K73" s="2">
        <f t="shared" si="11"/>
        <v>758382290</v>
      </c>
    </row>
    <row r="74" spans="1:11" ht="13" hidden="1" x14ac:dyDescent="0.3">
      <c r="A74" s="1" t="s">
        <v>103</v>
      </c>
      <c r="B74" s="2">
        <f>+TREND(C74:E74)</f>
        <v>-183281215.5</v>
      </c>
      <c r="C74" s="2">
        <f>+C73</f>
        <v>90432244</v>
      </c>
      <c r="D74" s="2">
        <f t="shared" ref="D74:K74" si="12">+D73</f>
        <v>684447236</v>
      </c>
      <c r="E74" s="2">
        <f t="shared" si="12"/>
        <v>2920742985</v>
      </c>
      <c r="F74" s="2">
        <f t="shared" si="12"/>
        <v>2920742985</v>
      </c>
      <c r="G74" s="2">
        <f t="shared" si="12"/>
        <v>2920742985</v>
      </c>
      <c r="H74" s="2">
        <f t="shared" si="12"/>
        <v>78533296</v>
      </c>
      <c r="I74" s="2">
        <f t="shared" si="12"/>
        <v>-3439857803</v>
      </c>
      <c r="J74" s="2">
        <f t="shared" si="12"/>
        <v>11214616102</v>
      </c>
      <c r="K74" s="2">
        <f t="shared" si="12"/>
        <v>758382290</v>
      </c>
    </row>
    <row r="75" spans="1:11" ht="13" hidden="1" x14ac:dyDescent="0.3">
      <c r="A75" s="1" t="s">
        <v>104</v>
      </c>
      <c r="B75" s="2">
        <f>+B84-(((B80+B81+B82+B78)*B70)-B79)</f>
        <v>9670101744.1048431</v>
      </c>
      <c r="C75" s="2">
        <f t="shared" ref="C75:K75" si="13">+C84-(((C80+C81+C82+C78)*C70)-C79)</f>
        <v>11070762692.873369</v>
      </c>
      <c r="D75" s="2">
        <f t="shared" si="13"/>
        <v>12339235076.570848</v>
      </c>
      <c r="E75" s="2">
        <f t="shared" si="13"/>
        <v>3308530275.1262879</v>
      </c>
      <c r="F75" s="2">
        <f t="shared" si="13"/>
        <v>4758053178.3229008</v>
      </c>
      <c r="G75" s="2">
        <f t="shared" si="13"/>
        <v>4758053178.3229008</v>
      </c>
      <c r="H75" s="2">
        <f t="shared" si="13"/>
        <v>10205817968.964369</v>
      </c>
      <c r="I75" s="2">
        <f t="shared" si="13"/>
        <v>1394817146.6152635</v>
      </c>
      <c r="J75" s="2">
        <f t="shared" si="13"/>
        <v>11343797750.624201</v>
      </c>
      <c r="K75" s="2">
        <f t="shared" si="13"/>
        <v>12024425604.344719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1845019501</v>
      </c>
      <c r="C77" s="3">
        <v>1850203310</v>
      </c>
      <c r="D77" s="3">
        <v>2491512704</v>
      </c>
      <c r="E77" s="3">
        <v>2877897290</v>
      </c>
      <c r="F77" s="3">
        <v>2777897290</v>
      </c>
      <c r="G77" s="3">
        <v>2777897290</v>
      </c>
      <c r="H77" s="3">
        <v>2277827321</v>
      </c>
      <c r="I77" s="3">
        <v>3133645145</v>
      </c>
      <c r="J77" s="3">
        <v>3453694059</v>
      </c>
      <c r="K77" s="3">
        <v>3660915706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274810430</v>
      </c>
      <c r="F78" s="3">
        <v>274810430</v>
      </c>
      <c r="G78" s="3">
        <v>274810430</v>
      </c>
      <c r="H78" s="3">
        <v>0</v>
      </c>
      <c r="I78" s="3">
        <v>291299056</v>
      </c>
      <c r="J78" s="3">
        <v>288276141</v>
      </c>
      <c r="K78" s="3">
        <v>305572709</v>
      </c>
    </row>
    <row r="79" spans="1:11" ht="13" hidden="1" x14ac:dyDescent="0.3">
      <c r="A79" s="1" t="s">
        <v>70</v>
      </c>
      <c r="B79" s="3">
        <v>10586484047</v>
      </c>
      <c r="C79" s="3">
        <v>11941449429</v>
      </c>
      <c r="D79" s="3">
        <v>13214055087</v>
      </c>
      <c r="E79" s="3">
        <v>8005083062</v>
      </c>
      <c r="F79" s="3">
        <v>7810329940</v>
      </c>
      <c r="G79" s="3">
        <v>7810329940</v>
      </c>
      <c r="H79" s="3">
        <v>11176321650</v>
      </c>
      <c r="I79" s="3">
        <v>3311288787</v>
      </c>
      <c r="J79" s="3">
        <v>9236532132</v>
      </c>
      <c r="K79" s="3">
        <v>9790724060</v>
      </c>
    </row>
    <row r="80" spans="1:11" ht="13" hidden="1" x14ac:dyDescent="0.3">
      <c r="A80" s="1" t="s">
        <v>71</v>
      </c>
      <c r="B80" s="3">
        <v>930506771</v>
      </c>
      <c r="C80" s="3">
        <v>997221477</v>
      </c>
      <c r="D80" s="3">
        <v>1569983807</v>
      </c>
      <c r="E80" s="3">
        <v>4569510479</v>
      </c>
      <c r="F80" s="3">
        <v>4569510479</v>
      </c>
      <c r="G80" s="3">
        <v>4569510479</v>
      </c>
      <c r="H80" s="3">
        <v>1570398046</v>
      </c>
      <c r="I80" s="3">
        <v>1060488903</v>
      </c>
      <c r="J80" s="3">
        <v>12376486880</v>
      </c>
      <c r="K80" s="3">
        <v>13119076094</v>
      </c>
    </row>
    <row r="81" spans="1:11" ht="13" hidden="1" x14ac:dyDescent="0.3">
      <c r="A81" s="1" t="s">
        <v>72</v>
      </c>
      <c r="B81" s="3">
        <v>237738488</v>
      </c>
      <c r="C81" s="3">
        <v>261456026</v>
      </c>
      <c r="D81" s="3">
        <v>373140932</v>
      </c>
      <c r="E81" s="3">
        <v>20625611</v>
      </c>
      <c r="F81" s="3">
        <v>20625611</v>
      </c>
      <c r="G81" s="3">
        <v>20625611</v>
      </c>
      <c r="H81" s="3">
        <v>451259989</v>
      </c>
      <c r="I81" s="3">
        <v>73300758</v>
      </c>
      <c r="J81" s="3">
        <v>-25058202</v>
      </c>
      <c r="K81" s="3">
        <v>-26561694</v>
      </c>
    </row>
    <row r="82" spans="1:11" ht="13" hidden="1" x14ac:dyDescent="0.3">
      <c r="A82" s="1" t="s">
        <v>73</v>
      </c>
      <c r="B82" s="3">
        <v>1078796</v>
      </c>
      <c r="C82" s="3">
        <v>1078796</v>
      </c>
      <c r="D82" s="3">
        <v>1078796</v>
      </c>
      <c r="E82" s="3">
        <v>0</v>
      </c>
      <c r="F82" s="3">
        <v>0</v>
      </c>
      <c r="G82" s="3">
        <v>0</v>
      </c>
      <c r="H82" s="3">
        <v>1078796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1282986886</v>
      </c>
      <c r="C83" s="3">
        <v>942491935</v>
      </c>
      <c r="D83" s="3">
        <v>757478674</v>
      </c>
      <c r="E83" s="3">
        <v>2519422900</v>
      </c>
      <c r="F83" s="3">
        <v>1492993076</v>
      </c>
      <c r="G83" s="3">
        <v>1492993076</v>
      </c>
      <c r="H83" s="3">
        <v>613818894</v>
      </c>
      <c r="I83" s="3">
        <v>2886128837</v>
      </c>
      <c r="J83" s="3">
        <v>-624956196</v>
      </c>
      <c r="K83" s="3">
        <v>-662453566</v>
      </c>
    </row>
    <row r="84" spans="1:11" ht="13" hidden="1" x14ac:dyDescent="0.3">
      <c r="A84" s="1" t="s">
        <v>75</v>
      </c>
      <c r="B84" s="3">
        <v>-103259500</v>
      </c>
      <c r="C84" s="3">
        <v>-228967988</v>
      </c>
      <c r="D84" s="3">
        <v>-283736243</v>
      </c>
      <c r="E84" s="3">
        <v>-437589928</v>
      </c>
      <c r="F84" s="3">
        <v>-437589928</v>
      </c>
      <c r="G84" s="3">
        <v>-437589928</v>
      </c>
      <c r="H84" s="3">
        <v>-425425451</v>
      </c>
      <c r="I84" s="3">
        <v>-603945987</v>
      </c>
      <c r="J84" s="3">
        <v>-179926503</v>
      </c>
      <c r="K84" s="3">
        <v>-190722096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1016799883</v>
      </c>
      <c r="C5" s="17">
        <v>1148120472</v>
      </c>
      <c r="D5" s="21">
        <v>1217403578</v>
      </c>
      <c r="E5" s="22">
        <v>1271215728</v>
      </c>
      <c r="F5" s="17">
        <v>1271215728</v>
      </c>
      <c r="G5" s="23">
        <v>1271215728</v>
      </c>
      <c r="H5" s="19">
        <v>1295574494</v>
      </c>
      <c r="I5" s="22">
        <v>1352244724</v>
      </c>
      <c r="J5" s="17">
        <v>1413095735</v>
      </c>
      <c r="K5" s="23">
        <v>1448423130</v>
      </c>
    </row>
    <row r="6" spans="1:11" x14ac:dyDescent="0.25">
      <c r="A6" s="20" t="s">
        <v>18</v>
      </c>
      <c r="B6" s="17">
        <v>4348261433</v>
      </c>
      <c r="C6" s="17">
        <v>4394563240</v>
      </c>
      <c r="D6" s="21">
        <v>4718118374</v>
      </c>
      <c r="E6" s="22">
        <v>5660780642</v>
      </c>
      <c r="F6" s="17">
        <v>5273870820</v>
      </c>
      <c r="G6" s="23">
        <v>5273870820</v>
      </c>
      <c r="H6" s="19">
        <v>5230273025</v>
      </c>
      <c r="I6" s="22">
        <v>6359886817</v>
      </c>
      <c r="J6" s="17">
        <v>6917123942</v>
      </c>
      <c r="K6" s="23">
        <v>7567659114</v>
      </c>
    </row>
    <row r="7" spans="1:11" x14ac:dyDescent="0.25">
      <c r="A7" s="20" t="s">
        <v>19</v>
      </c>
      <c r="B7" s="17">
        <v>3744783</v>
      </c>
      <c r="C7" s="17">
        <v>5887421</v>
      </c>
      <c r="D7" s="21">
        <v>7230887</v>
      </c>
      <c r="E7" s="22">
        <v>6175905</v>
      </c>
      <c r="F7" s="17">
        <v>6175905</v>
      </c>
      <c r="G7" s="23">
        <v>6175905</v>
      </c>
      <c r="H7" s="19">
        <v>7897159</v>
      </c>
      <c r="I7" s="22">
        <v>6029825</v>
      </c>
      <c r="J7" s="17">
        <v>6301167</v>
      </c>
      <c r="K7" s="23">
        <v>6458696</v>
      </c>
    </row>
    <row r="8" spans="1:11" x14ac:dyDescent="0.25">
      <c r="A8" s="20" t="s">
        <v>20</v>
      </c>
      <c r="B8" s="17">
        <v>974454517</v>
      </c>
      <c r="C8" s="17">
        <v>1046857399</v>
      </c>
      <c r="D8" s="21">
        <v>1340723701</v>
      </c>
      <c r="E8" s="22">
        <v>1243508105</v>
      </c>
      <c r="F8" s="17">
        <v>1240647670</v>
      </c>
      <c r="G8" s="23">
        <v>1240647670</v>
      </c>
      <c r="H8" s="19">
        <v>1411376810</v>
      </c>
      <c r="I8" s="22">
        <v>1269422950</v>
      </c>
      <c r="J8" s="17">
        <v>1331529050</v>
      </c>
      <c r="K8" s="23">
        <v>1397178050</v>
      </c>
    </row>
    <row r="9" spans="1:11" x14ac:dyDescent="0.25">
      <c r="A9" s="20" t="s">
        <v>21</v>
      </c>
      <c r="B9" s="17">
        <v>349392778</v>
      </c>
      <c r="C9" s="17">
        <v>631367230</v>
      </c>
      <c r="D9" s="21">
        <v>1026712740</v>
      </c>
      <c r="E9" s="22">
        <v>328969140</v>
      </c>
      <c r="F9" s="17">
        <v>328969140</v>
      </c>
      <c r="G9" s="23">
        <v>328969140</v>
      </c>
      <c r="H9" s="19">
        <v>2543074977</v>
      </c>
      <c r="I9" s="22">
        <v>510458926</v>
      </c>
      <c r="J9" s="17">
        <v>533429576</v>
      </c>
      <c r="K9" s="23">
        <v>546765318</v>
      </c>
    </row>
    <row r="10" spans="1:11" x14ac:dyDescent="0.25">
      <c r="A10" s="24" t="s">
        <v>95</v>
      </c>
      <c r="B10" s="25">
        <f>SUM(B5:B9)</f>
        <v>6692653394</v>
      </c>
      <c r="C10" s="26">
        <f t="shared" ref="C10:K10" si="0">SUM(C5:C9)</f>
        <v>7226795762</v>
      </c>
      <c r="D10" s="27">
        <f t="shared" si="0"/>
        <v>8310189280</v>
      </c>
      <c r="E10" s="25">
        <f t="shared" si="0"/>
        <v>8510649520</v>
      </c>
      <c r="F10" s="26">
        <f t="shared" si="0"/>
        <v>8120879263</v>
      </c>
      <c r="G10" s="28">
        <f t="shared" si="0"/>
        <v>8120879263</v>
      </c>
      <c r="H10" s="29">
        <f t="shared" si="0"/>
        <v>10488196465</v>
      </c>
      <c r="I10" s="25">
        <f t="shared" si="0"/>
        <v>9498043242</v>
      </c>
      <c r="J10" s="26">
        <f t="shared" si="0"/>
        <v>10201479470</v>
      </c>
      <c r="K10" s="28">
        <f t="shared" si="0"/>
        <v>10966484308</v>
      </c>
    </row>
    <row r="11" spans="1:11" x14ac:dyDescent="0.25">
      <c r="A11" s="20" t="s">
        <v>22</v>
      </c>
      <c r="B11" s="17">
        <v>1207208414</v>
      </c>
      <c r="C11" s="17">
        <v>1251424179</v>
      </c>
      <c r="D11" s="21">
        <v>1348832328</v>
      </c>
      <c r="E11" s="22">
        <v>1549010813</v>
      </c>
      <c r="F11" s="17">
        <v>1441781628</v>
      </c>
      <c r="G11" s="23">
        <v>1441781628</v>
      </c>
      <c r="H11" s="19">
        <v>1297484274</v>
      </c>
      <c r="I11" s="22">
        <v>1658494642</v>
      </c>
      <c r="J11" s="17">
        <v>1752173283</v>
      </c>
      <c r="K11" s="23">
        <v>1813884422</v>
      </c>
    </row>
    <row r="12" spans="1:11" x14ac:dyDescent="0.25">
      <c r="A12" s="20" t="s">
        <v>23</v>
      </c>
      <c r="B12" s="17">
        <v>56828412</v>
      </c>
      <c r="C12" s="17">
        <v>63541726</v>
      </c>
      <c r="D12" s="21">
        <v>65344722</v>
      </c>
      <c r="E12" s="22">
        <v>70145274</v>
      </c>
      <c r="F12" s="17">
        <v>70145274</v>
      </c>
      <c r="G12" s="23">
        <v>70145274</v>
      </c>
      <c r="H12" s="19">
        <v>66763634</v>
      </c>
      <c r="I12" s="22">
        <v>70188154</v>
      </c>
      <c r="J12" s="17">
        <v>73802026</v>
      </c>
      <c r="K12" s="23">
        <v>76227728</v>
      </c>
    </row>
    <row r="13" spans="1:11" x14ac:dyDescent="0.25">
      <c r="A13" s="20" t="s">
        <v>24</v>
      </c>
      <c r="B13" s="17">
        <v>635188552</v>
      </c>
      <c r="C13" s="17">
        <v>617455778</v>
      </c>
      <c r="D13" s="21">
        <v>318263255</v>
      </c>
      <c r="E13" s="22">
        <v>600908231</v>
      </c>
      <c r="F13" s="17">
        <v>482460224</v>
      </c>
      <c r="G13" s="23">
        <v>482460224</v>
      </c>
      <c r="H13" s="19">
        <v>561936571</v>
      </c>
      <c r="I13" s="22">
        <v>355736807</v>
      </c>
      <c r="J13" s="17">
        <v>393767325</v>
      </c>
      <c r="K13" s="23">
        <v>436607693</v>
      </c>
    </row>
    <row r="14" spans="1:11" x14ac:dyDescent="0.25">
      <c r="A14" s="20" t="s">
        <v>25</v>
      </c>
      <c r="B14" s="17">
        <v>366914093</v>
      </c>
      <c r="C14" s="17">
        <v>603553539</v>
      </c>
      <c r="D14" s="21">
        <v>377530302</v>
      </c>
      <c r="E14" s="22">
        <v>0</v>
      </c>
      <c r="F14" s="17">
        <v>0</v>
      </c>
      <c r="G14" s="23">
        <v>0</v>
      </c>
      <c r="H14" s="19">
        <v>448709153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3594288293</v>
      </c>
      <c r="C15" s="17">
        <v>4173511957</v>
      </c>
      <c r="D15" s="21">
        <v>4102141516</v>
      </c>
      <c r="E15" s="22">
        <v>3987573264</v>
      </c>
      <c r="F15" s="17">
        <v>4038231268</v>
      </c>
      <c r="G15" s="23">
        <v>4038231268</v>
      </c>
      <c r="H15" s="19">
        <v>5261843706</v>
      </c>
      <c r="I15" s="22">
        <v>4720474290</v>
      </c>
      <c r="J15" s="17">
        <v>5120283877</v>
      </c>
      <c r="K15" s="23">
        <v>5590076050</v>
      </c>
    </row>
    <row r="16" spans="1:11" x14ac:dyDescent="0.25">
      <c r="A16" s="20" t="s">
        <v>27</v>
      </c>
      <c r="B16" s="17">
        <v>1454363</v>
      </c>
      <c r="C16" s="17">
        <v>2002705</v>
      </c>
      <c r="D16" s="21">
        <v>3527491</v>
      </c>
      <c r="E16" s="22">
        <v>2200000</v>
      </c>
      <c r="F16" s="17">
        <v>2288000</v>
      </c>
      <c r="G16" s="23">
        <v>2288000</v>
      </c>
      <c r="H16" s="19">
        <v>2850636</v>
      </c>
      <c r="I16" s="22">
        <v>2200000</v>
      </c>
      <c r="J16" s="17">
        <v>2200000</v>
      </c>
      <c r="K16" s="23">
        <v>2200000</v>
      </c>
    </row>
    <row r="17" spans="1:11" x14ac:dyDescent="0.25">
      <c r="A17" s="20" t="s">
        <v>28</v>
      </c>
      <c r="B17" s="17">
        <v>2724340817</v>
      </c>
      <c r="C17" s="17">
        <v>2427523864</v>
      </c>
      <c r="D17" s="21">
        <v>3245773928</v>
      </c>
      <c r="E17" s="22">
        <v>2134061938</v>
      </c>
      <c r="F17" s="17">
        <v>1905326630</v>
      </c>
      <c r="G17" s="23">
        <v>1905326630</v>
      </c>
      <c r="H17" s="19">
        <v>3352603105</v>
      </c>
      <c r="I17" s="22">
        <v>2306961342</v>
      </c>
      <c r="J17" s="17">
        <v>2236080089</v>
      </c>
      <c r="K17" s="23">
        <v>2381290991</v>
      </c>
    </row>
    <row r="18" spans="1:11" x14ac:dyDescent="0.25">
      <c r="A18" s="30" t="s">
        <v>29</v>
      </c>
      <c r="B18" s="31">
        <f>SUM(B11:B17)</f>
        <v>8586222944</v>
      </c>
      <c r="C18" s="32">
        <f t="shared" ref="C18:K18" si="1">SUM(C11:C17)</f>
        <v>9139013748</v>
      </c>
      <c r="D18" s="33">
        <f t="shared" si="1"/>
        <v>9461413542</v>
      </c>
      <c r="E18" s="31">
        <f t="shared" si="1"/>
        <v>8343899520</v>
      </c>
      <c r="F18" s="32">
        <f t="shared" si="1"/>
        <v>7940233024</v>
      </c>
      <c r="G18" s="34">
        <f t="shared" si="1"/>
        <v>7940233024</v>
      </c>
      <c r="H18" s="35">
        <f t="shared" si="1"/>
        <v>10992191079</v>
      </c>
      <c r="I18" s="31">
        <f t="shared" si="1"/>
        <v>9114055235</v>
      </c>
      <c r="J18" s="32">
        <f t="shared" si="1"/>
        <v>9578306600</v>
      </c>
      <c r="K18" s="34">
        <f t="shared" si="1"/>
        <v>10300286884</v>
      </c>
    </row>
    <row r="19" spans="1:11" x14ac:dyDescent="0.25">
      <c r="A19" s="30" t="s">
        <v>30</v>
      </c>
      <c r="B19" s="36">
        <f>+B10-B18</f>
        <v>-1893569550</v>
      </c>
      <c r="C19" s="37">
        <f t="shared" ref="C19:K19" si="2">+C10-C18</f>
        <v>-1912217986</v>
      </c>
      <c r="D19" s="38">
        <f t="shared" si="2"/>
        <v>-1151224262</v>
      </c>
      <c r="E19" s="36">
        <f t="shared" si="2"/>
        <v>166750000</v>
      </c>
      <c r="F19" s="37">
        <f t="shared" si="2"/>
        <v>180646239</v>
      </c>
      <c r="G19" s="39">
        <f t="shared" si="2"/>
        <v>180646239</v>
      </c>
      <c r="H19" s="40">
        <f t="shared" si="2"/>
        <v>-503994614</v>
      </c>
      <c r="I19" s="36">
        <f t="shared" si="2"/>
        <v>383988007</v>
      </c>
      <c r="J19" s="37">
        <f t="shared" si="2"/>
        <v>623172870</v>
      </c>
      <c r="K19" s="39">
        <f t="shared" si="2"/>
        <v>666197424</v>
      </c>
    </row>
    <row r="20" spans="1:11" x14ac:dyDescent="0.25">
      <c r="A20" s="41" t="s">
        <v>31</v>
      </c>
      <c r="B20" s="42">
        <v>61096734</v>
      </c>
      <c r="C20" s="43">
        <v>120761453</v>
      </c>
      <c r="D20" s="44">
        <v>61383948</v>
      </c>
      <c r="E20" s="42">
        <v>142103700</v>
      </c>
      <c r="F20" s="43">
        <v>144481589</v>
      </c>
      <c r="G20" s="45">
        <v>144481589</v>
      </c>
      <c r="H20" s="46">
        <v>142971222</v>
      </c>
      <c r="I20" s="42">
        <v>148165300</v>
      </c>
      <c r="J20" s="43">
        <v>231289950</v>
      </c>
      <c r="K20" s="45">
        <v>245753950</v>
      </c>
    </row>
    <row r="21" spans="1:11" x14ac:dyDescent="0.25">
      <c r="A21" s="47" t="s">
        <v>32</v>
      </c>
      <c r="B21" s="48">
        <v>273596306</v>
      </c>
      <c r="C21" s="49">
        <v>49986372</v>
      </c>
      <c r="D21" s="50">
        <v>377792544</v>
      </c>
      <c r="E21" s="48">
        <v>0</v>
      </c>
      <c r="F21" s="49">
        <v>0</v>
      </c>
      <c r="G21" s="51">
        <v>0</v>
      </c>
      <c r="H21" s="52">
        <v>232240428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-1558876510</v>
      </c>
      <c r="C22" s="55">
        <f t="shared" ref="C22:K22" si="3">SUM(C19:C21)</f>
        <v>-1741470161</v>
      </c>
      <c r="D22" s="56">
        <f t="shared" si="3"/>
        <v>-712047770</v>
      </c>
      <c r="E22" s="54">
        <f t="shared" si="3"/>
        <v>308853700</v>
      </c>
      <c r="F22" s="55">
        <f t="shared" si="3"/>
        <v>325127828</v>
      </c>
      <c r="G22" s="57">
        <f t="shared" si="3"/>
        <v>325127828</v>
      </c>
      <c r="H22" s="58">
        <f t="shared" si="3"/>
        <v>-128782964</v>
      </c>
      <c r="I22" s="54">
        <f t="shared" si="3"/>
        <v>532153307</v>
      </c>
      <c r="J22" s="55">
        <f t="shared" si="3"/>
        <v>854462820</v>
      </c>
      <c r="K22" s="57">
        <f t="shared" si="3"/>
        <v>911951374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-1558876510</v>
      </c>
      <c r="C24" s="37">
        <f t="shared" ref="C24:K24" si="4">SUM(C22:C23)</f>
        <v>-1741470161</v>
      </c>
      <c r="D24" s="38">
        <f t="shared" si="4"/>
        <v>-712047770</v>
      </c>
      <c r="E24" s="36">
        <f t="shared" si="4"/>
        <v>308853700</v>
      </c>
      <c r="F24" s="37">
        <f t="shared" si="4"/>
        <v>325127828</v>
      </c>
      <c r="G24" s="39">
        <f t="shared" si="4"/>
        <v>325127828</v>
      </c>
      <c r="H24" s="40">
        <f t="shared" si="4"/>
        <v>-128782964</v>
      </c>
      <c r="I24" s="36">
        <f t="shared" si="4"/>
        <v>532153307</v>
      </c>
      <c r="J24" s="37">
        <f t="shared" si="4"/>
        <v>854462820</v>
      </c>
      <c r="K24" s="39">
        <f t="shared" si="4"/>
        <v>911951374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548642084</v>
      </c>
      <c r="C27" s="66">
        <v>371957871</v>
      </c>
      <c r="D27" s="67">
        <v>624642880</v>
      </c>
      <c r="E27" s="68">
        <v>308853700</v>
      </c>
      <c r="F27" s="66">
        <v>325377828</v>
      </c>
      <c r="G27" s="69">
        <v>325377828</v>
      </c>
      <c r="H27" s="70">
        <v>570558936</v>
      </c>
      <c r="I27" s="68">
        <v>379715545</v>
      </c>
      <c r="J27" s="66">
        <v>435789950</v>
      </c>
      <c r="K27" s="69">
        <v>511753950</v>
      </c>
    </row>
    <row r="28" spans="1:11" x14ac:dyDescent="0.25">
      <c r="A28" s="71" t="s">
        <v>36</v>
      </c>
      <c r="B28" s="17">
        <v>57061572</v>
      </c>
      <c r="C28" s="17">
        <v>104954605</v>
      </c>
      <c r="D28" s="21">
        <v>53511367</v>
      </c>
      <c r="E28" s="22">
        <v>142103700</v>
      </c>
      <c r="F28" s="17">
        <v>144481589</v>
      </c>
      <c r="G28" s="23">
        <v>144481589</v>
      </c>
      <c r="H28" s="19">
        <v>161113436</v>
      </c>
      <c r="I28" s="22">
        <v>148165300</v>
      </c>
      <c r="J28" s="17">
        <v>231289950</v>
      </c>
      <c r="K28" s="23">
        <v>245753950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217984206</v>
      </c>
      <c r="C31" s="17">
        <v>222593308</v>
      </c>
      <c r="D31" s="21">
        <v>193462036</v>
      </c>
      <c r="E31" s="22">
        <v>166750000</v>
      </c>
      <c r="F31" s="17">
        <v>180896239</v>
      </c>
      <c r="G31" s="23">
        <v>180896239</v>
      </c>
      <c r="H31" s="19">
        <v>177205071</v>
      </c>
      <c r="I31" s="22">
        <v>231550245</v>
      </c>
      <c r="J31" s="17">
        <v>204500000</v>
      </c>
      <c r="K31" s="23">
        <v>266000000</v>
      </c>
    </row>
    <row r="32" spans="1:11" x14ac:dyDescent="0.25">
      <c r="A32" s="30" t="s">
        <v>39</v>
      </c>
      <c r="B32" s="66">
        <f>SUM(B28:B31)</f>
        <v>275045778</v>
      </c>
      <c r="C32" s="66">
        <f t="shared" ref="C32:K32" si="5">SUM(C28:C31)</f>
        <v>327547913</v>
      </c>
      <c r="D32" s="67">
        <f t="shared" si="5"/>
        <v>246973403</v>
      </c>
      <c r="E32" s="68">
        <f t="shared" si="5"/>
        <v>308853700</v>
      </c>
      <c r="F32" s="66">
        <f t="shared" si="5"/>
        <v>325377828</v>
      </c>
      <c r="G32" s="69">
        <f t="shared" si="5"/>
        <v>325377828</v>
      </c>
      <c r="H32" s="70">
        <f t="shared" si="5"/>
        <v>338318507</v>
      </c>
      <c r="I32" s="68">
        <f t="shared" si="5"/>
        <v>379715545</v>
      </c>
      <c r="J32" s="66">
        <f t="shared" si="5"/>
        <v>435789950</v>
      </c>
      <c r="K32" s="69">
        <f t="shared" si="5"/>
        <v>511753950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2290820522</v>
      </c>
      <c r="C35" s="17">
        <v>2835030953</v>
      </c>
      <c r="D35" s="21">
        <v>3067687794</v>
      </c>
      <c r="E35" s="22">
        <v>4721973041</v>
      </c>
      <c r="F35" s="17">
        <v>4786146219</v>
      </c>
      <c r="G35" s="23">
        <v>4786146219</v>
      </c>
      <c r="H35" s="19">
        <v>2919457672</v>
      </c>
      <c r="I35" s="22">
        <v>6979527602</v>
      </c>
      <c r="J35" s="17">
        <v>9950401906</v>
      </c>
      <c r="K35" s="23">
        <v>13144401497</v>
      </c>
    </row>
    <row r="36" spans="1:11" x14ac:dyDescent="0.25">
      <c r="A36" s="20" t="s">
        <v>42</v>
      </c>
      <c r="B36" s="17">
        <v>11693138895</v>
      </c>
      <c r="C36" s="17">
        <v>11422572004</v>
      </c>
      <c r="D36" s="21">
        <v>11199942388</v>
      </c>
      <c r="E36" s="22">
        <v>12537919358</v>
      </c>
      <c r="F36" s="17">
        <v>11525320264</v>
      </c>
      <c r="G36" s="23">
        <v>11525320264</v>
      </c>
      <c r="H36" s="19">
        <v>11371391605</v>
      </c>
      <c r="I36" s="22">
        <v>11579657981</v>
      </c>
      <c r="J36" s="17">
        <v>11635732386</v>
      </c>
      <c r="K36" s="23">
        <v>11711696386</v>
      </c>
    </row>
    <row r="37" spans="1:11" x14ac:dyDescent="0.25">
      <c r="A37" s="20" t="s">
        <v>43</v>
      </c>
      <c r="B37" s="17">
        <v>7848733071</v>
      </c>
      <c r="C37" s="17">
        <v>9827028656</v>
      </c>
      <c r="D37" s="21">
        <v>7863502431</v>
      </c>
      <c r="E37" s="22">
        <v>2405213503</v>
      </c>
      <c r="F37" s="17">
        <v>-108600958</v>
      </c>
      <c r="G37" s="23">
        <v>-108600958</v>
      </c>
      <c r="H37" s="19">
        <v>9582892578</v>
      </c>
      <c r="I37" s="22">
        <v>7021526047</v>
      </c>
      <c r="J37" s="17">
        <v>8126329090</v>
      </c>
      <c r="K37" s="23">
        <v>9371700546</v>
      </c>
    </row>
    <row r="38" spans="1:11" x14ac:dyDescent="0.25">
      <c r="A38" s="20" t="s">
        <v>44</v>
      </c>
      <c r="B38" s="17">
        <v>346979590</v>
      </c>
      <c r="C38" s="17">
        <v>387090756</v>
      </c>
      <c r="D38" s="21">
        <v>2200487380</v>
      </c>
      <c r="E38" s="22">
        <v>6355882752</v>
      </c>
      <c r="F38" s="17">
        <v>8653860360</v>
      </c>
      <c r="G38" s="23">
        <v>8653860360</v>
      </c>
      <c r="H38" s="19">
        <v>458820917</v>
      </c>
      <c r="I38" s="22">
        <v>6672251197</v>
      </c>
      <c r="J38" s="17">
        <v>4702779744</v>
      </c>
      <c r="K38" s="23">
        <v>4704427687</v>
      </c>
    </row>
    <row r="39" spans="1:11" x14ac:dyDescent="0.25">
      <c r="A39" s="20" t="s">
        <v>45</v>
      </c>
      <c r="B39" s="17">
        <v>5788246782</v>
      </c>
      <c r="C39" s="17">
        <v>4043483553</v>
      </c>
      <c r="D39" s="21">
        <v>3928322176</v>
      </c>
      <c r="E39" s="22">
        <v>8499146144</v>
      </c>
      <c r="F39" s="17">
        <v>7750282953</v>
      </c>
      <c r="G39" s="23">
        <v>7750282953</v>
      </c>
      <c r="H39" s="19">
        <v>3081610281</v>
      </c>
      <c r="I39" s="22">
        <v>4865758339</v>
      </c>
      <c r="J39" s="17">
        <v>8757375458</v>
      </c>
      <c r="K39" s="23">
        <v>10780330362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-1117380591</v>
      </c>
      <c r="C42" s="17">
        <v>-640812808</v>
      </c>
      <c r="D42" s="21">
        <v>-677277669</v>
      </c>
      <c r="E42" s="22">
        <v>1140537874</v>
      </c>
      <c r="F42" s="17">
        <v>1145708941</v>
      </c>
      <c r="G42" s="23">
        <v>1145708941</v>
      </c>
      <c r="H42" s="19">
        <v>102441662</v>
      </c>
      <c r="I42" s="22">
        <v>1934496239</v>
      </c>
      <c r="J42" s="17">
        <v>2311784422</v>
      </c>
      <c r="K42" s="23">
        <v>2516587746</v>
      </c>
    </row>
    <row r="43" spans="1:11" x14ac:dyDescent="0.25">
      <c r="A43" s="20" t="s">
        <v>48</v>
      </c>
      <c r="B43" s="17">
        <v>-548639788</v>
      </c>
      <c r="C43" s="17">
        <v>-371393469</v>
      </c>
      <c r="D43" s="21">
        <v>-612643714</v>
      </c>
      <c r="E43" s="22">
        <v>-308853700</v>
      </c>
      <c r="F43" s="17">
        <v>-325377828</v>
      </c>
      <c r="G43" s="23">
        <v>-325377828</v>
      </c>
      <c r="H43" s="19">
        <v>-561709424</v>
      </c>
      <c r="I43" s="22">
        <v>-436672872</v>
      </c>
      <c r="J43" s="17">
        <v>-501158440</v>
      </c>
      <c r="K43" s="23">
        <v>-588517042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8860836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-1396540971</v>
      </c>
      <c r="C45" s="66">
        <v>-882802962</v>
      </c>
      <c r="D45" s="67">
        <v>-1204762765</v>
      </c>
      <c r="E45" s="68">
        <v>1226067398</v>
      </c>
      <c r="F45" s="66">
        <v>824051522</v>
      </c>
      <c r="G45" s="69">
        <v>824051522</v>
      </c>
      <c r="H45" s="70">
        <v>-446686517</v>
      </c>
      <c r="I45" s="68">
        <v>2320827747</v>
      </c>
      <c r="J45" s="66">
        <v>3984437756</v>
      </c>
      <c r="K45" s="69">
        <v>5789345633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129417591</v>
      </c>
      <c r="C48" s="17">
        <v>85174373</v>
      </c>
      <c r="D48" s="21">
        <v>3742255</v>
      </c>
      <c r="E48" s="22">
        <v>1226083153</v>
      </c>
      <c r="F48" s="17">
        <v>794817566</v>
      </c>
      <c r="G48" s="23">
        <v>794817566</v>
      </c>
      <c r="H48" s="19">
        <v>217295685</v>
      </c>
      <c r="I48" s="22">
        <v>2179863447</v>
      </c>
      <c r="J48" s="17">
        <v>3867597944</v>
      </c>
      <c r="K48" s="23">
        <v>5665908668</v>
      </c>
    </row>
    <row r="49" spans="1:11" x14ac:dyDescent="0.25">
      <c r="A49" s="20" t="s">
        <v>53</v>
      </c>
      <c r="B49" s="17">
        <f>+B75</f>
        <v>5797151689.2805958</v>
      </c>
      <c r="C49" s="17">
        <f t="shared" ref="C49:K49" si="6">+C75</f>
        <v>7382728891.2386837</v>
      </c>
      <c r="D49" s="21">
        <f t="shared" si="6"/>
        <v>5241568274.3941832</v>
      </c>
      <c r="E49" s="22">
        <f t="shared" si="6"/>
        <v>-628039550.41480637</v>
      </c>
      <c r="F49" s="17">
        <f t="shared" si="6"/>
        <v>-3766703855.6120028</v>
      </c>
      <c r="G49" s="23">
        <f t="shared" si="6"/>
        <v>-3766703855.6120028</v>
      </c>
      <c r="H49" s="19">
        <f t="shared" si="6"/>
        <v>7131372288.6106834</v>
      </c>
      <c r="I49" s="22">
        <f t="shared" si="6"/>
        <v>2865797310.6195612</v>
      </c>
      <c r="J49" s="17">
        <f t="shared" si="6"/>
        <v>2852273578.5859566</v>
      </c>
      <c r="K49" s="23">
        <f t="shared" si="6"/>
        <v>2912424392.9147267</v>
      </c>
    </row>
    <row r="50" spans="1:11" x14ac:dyDescent="0.25">
      <c r="A50" s="30" t="s">
        <v>54</v>
      </c>
      <c r="B50" s="66">
        <f>+B48-B49</f>
        <v>-5667734098.2805958</v>
      </c>
      <c r="C50" s="66">
        <f t="shared" ref="C50:K50" si="7">+C48-C49</f>
        <v>-7297554518.2386837</v>
      </c>
      <c r="D50" s="67">
        <f t="shared" si="7"/>
        <v>-5237826019.3941832</v>
      </c>
      <c r="E50" s="68">
        <f t="shared" si="7"/>
        <v>1854122703.4148064</v>
      </c>
      <c r="F50" s="66">
        <f t="shared" si="7"/>
        <v>4561521421.6120033</v>
      </c>
      <c r="G50" s="69">
        <f t="shared" si="7"/>
        <v>4561521421.6120033</v>
      </c>
      <c r="H50" s="70">
        <f t="shared" si="7"/>
        <v>-6914076603.6106834</v>
      </c>
      <c r="I50" s="68">
        <f t="shared" si="7"/>
        <v>-685933863.6195612</v>
      </c>
      <c r="J50" s="66">
        <f t="shared" si="7"/>
        <v>1015324365.4140434</v>
      </c>
      <c r="K50" s="69">
        <f t="shared" si="7"/>
        <v>2753484275.0852733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11531174213</v>
      </c>
      <c r="C53" s="17">
        <v>11039258472</v>
      </c>
      <c r="D53" s="21">
        <v>10815657027</v>
      </c>
      <c r="E53" s="22">
        <v>12056290994</v>
      </c>
      <c r="F53" s="17">
        <v>10974254665</v>
      </c>
      <c r="G53" s="23">
        <v>10974254665</v>
      </c>
      <c r="H53" s="19">
        <v>10579056806</v>
      </c>
      <c r="I53" s="22">
        <v>11066341859</v>
      </c>
      <c r="J53" s="17">
        <v>11017371862</v>
      </c>
      <c r="K53" s="23">
        <v>11081404862</v>
      </c>
    </row>
    <row r="54" spans="1:11" x14ac:dyDescent="0.25">
      <c r="A54" s="20" t="s">
        <v>57</v>
      </c>
      <c r="B54" s="17">
        <v>431775431</v>
      </c>
      <c r="C54" s="17">
        <v>600813981</v>
      </c>
      <c r="D54" s="21">
        <v>304415896</v>
      </c>
      <c r="E54" s="22">
        <v>600908231</v>
      </c>
      <c r="F54" s="17">
        <v>482460224</v>
      </c>
      <c r="G54" s="23">
        <v>482460224</v>
      </c>
      <c r="H54" s="19">
        <v>440142591</v>
      </c>
      <c r="I54" s="22">
        <v>355736807</v>
      </c>
      <c r="J54" s="17">
        <v>393767325</v>
      </c>
      <c r="K54" s="23">
        <v>436607693</v>
      </c>
    </row>
    <row r="55" spans="1:11" x14ac:dyDescent="0.25">
      <c r="A55" s="20" t="s">
        <v>58</v>
      </c>
      <c r="B55" s="17">
        <v>426033088</v>
      </c>
      <c r="C55" s="17">
        <v>220820180</v>
      </c>
      <c r="D55" s="21">
        <v>495522392</v>
      </c>
      <c r="E55" s="22">
        <v>129949460</v>
      </c>
      <c r="F55" s="17">
        <v>98372414</v>
      </c>
      <c r="G55" s="23">
        <v>98372414</v>
      </c>
      <c r="H55" s="19">
        <v>373983966</v>
      </c>
      <c r="I55" s="22">
        <v>143049460</v>
      </c>
      <c r="J55" s="17">
        <v>198562642</v>
      </c>
      <c r="K55" s="23">
        <v>219100000</v>
      </c>
    </row>
    <row r="56" spans="1:11" x14ac:dyDescent="0.25">
      <c r="A56" s="20" t="s">
        <v>59</v>
      </c>
      <c r="B56" s="17">
        <v>503045611</v>
      </c>
      <c r="C56" s="17">
        <v>558792954</v>
      </c>
      <c r="D56" s="21">
        <v>743099075</v>
      </c>
      <c r="E56" s="22">
        <v>461006774</v>
      </c>
      <c r="F56" s="17">
        <v>390474757</v>
      </c>
      <c r="G56" s="23">
        <v>390474757</v>
      </c>
      <c r="H56" s="19">
        <v>487807952</v>
      </c>
      <c r="I56" s="22">
        <v>585154662</v>
      </c>
      <c r="J56" s="17">
        <v>603561535</v>
      </c>
      <c r="K56" s="23">
        <v>625990958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194695177</v>
      </c>
      <c r="C59" s="17">
        <v>208819915</v>
      </c>
      <c r="D59" s="21">
        <v>199173916</v>
      </c>
      <c r="E59" s="22">
        <v>261356165</v>
      </c>
      <c r="F59" s="17">
        <v>261356165</v>
      </c>
      <c r="G59" s="23">
        <v>261356165</v>
      </c>
      <c r="H59" s="19">
        <v>208248847</v>
      </c>
      <c r="I59" s="22">
        <v>233089368</v>
      </c>
      <c r="J59" s="17">
        <v>285683021</v>
      </c>
      <c r="K59" s="23">
        <v>341836600</v>
      </c>
    </row>
    <row r="60" spans="1:11" x14ac:dyDescent="0.25">
      <c r="A60" s="20" t="s">
        <v>62</v>
      </c>
      <c r="B60" s="17">
        <v>517674363</v>
      </c>
      <c r="C60" s="17">
        <v>617375764</v>
      </c>
      <c r="D60" s="21">
        <v>662738104</v>
      </c>
      <c r="E60" s="22">
        <v>678243903</v>
      </c>
      <c r="F60" s="17">
        <v>678243903</v>
      </c>
      <c r="G60" s="23">
        <v>678243903</v>
      </c>
      <c r="H60" s="19">
        <v>707948723</v>
      </c>
      <c r="I60" s="22">
        <v>736082589</v>
      </c>
      <c r="J60" s="17">
        <v>769206306</v>
      </c>
      <c r="K60" s="23">
        <v>788436463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8</v>
      </c>
      <c r="C62" s="86">
        <v>0</v>
      </c>
      <c r="D62" s="87">
        <v>0</v>
      </c>
      <c r="E62" s="85">
        <v>8</v>
      </c>
      <c r="F62" s="86">
        <v>8</v>
      </c>
      <c r="G62" s="87">
        <v>8</v>
      </c>
      <c r="H62" s="88">
        <v>8</v>
      </c>
      <c r="I62" s="85">
        <v>8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31228</v>
      </c>
      <c r="C65" s="86">
        <v>0</v>
      </c>
      <c r="D65" s="87">
        <v>0</v>
      </c>
      <c r="E65" s="85">
        <v>35947</v>
      </c>
      <c r="F65" s="86">
        <v>35947</v>
      </c>
      <c r="G65" s="87">
        <v>35947</v>
      </c>
      <c r="H65" s="88">
        <v>35947</v>
      </c>
      <c r="I65" s="85">
        <v>36088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0.96488742312176845</v>
      </c>
      <c r="C70" s="5">
        <f t="shared" ref="C70:K70" si="8">IF(ISERROR(C71/C72),0,(C71/C72))</f>
        <v>0.77724113296541297</v>
      </c>
      <c r="D70" s="5">
        <f t="shared" si="8"/>
        <v>0.6023936250440155</v>
      </c>
      <c r="E70" s="5">
        <f t="shared" si="8"/>
        <v>0.90545241674673471</v>
      </c>
      <c r="F70" s="5">
        <f t="shared" si="8"/>
        <v>0.91992599328196267</v>
      </c>
      <c r="G70" s="5">
        <f t="shared" si="8"/>
        <v>0.91992599328196267</v>
      </c>
      <c r="H70" s="5">
        <f t="shared" si="8"/>
        <v>0.82682832251631755</v>
      </c>
      <c r="I70" s="5">
        <f t="shared" si="8"/>
        <v>0.99076223664103835</v>
      </c>
      <c r="J70" s="5">
        <f t="shared" si="8"/>
        <v>1.0050337103522897</v>
      </c>
      <c r="K70" s="5">
        <f t="shared" si="8"/>
        <v>1.0048057001822959</v>
      </c>
    </row>
    <row r="71" spans="1:11" ht="13" hidden="1" x14ac:dyDescent="0.3">
      <c r="A71" s="1" t="s">
        <v>100</v>
      </c>
      <c r="B71" s="2">
        <f>+B83</f>
        <v>5302028527</v>
      </c>
      <c r="C71" s="2">
        <f t="shared" ref="C71:K71" si="9">+C83</f>
        <v>4675960750</v>
      </c>
      <c r="D71" s="2">
        <f t="shared" si="9"/>
        <v>3807408298</v>
      </c>
      <c r="E71" s="2">
        <f t="shared" si="9"/>
        <v>6446609469</v>
      </c>
      <c r="F71" s="2">
        <f t="shared" si="9"/>
        <v>6193729547</v>
      </c>
      <c r="G71" s="2">
        <f t="shared" si="9"/>
        <v>6193729547</v>
      </c>
      <c r="H71" s="2">
        <f t="shared" si="9"/>
        <v>5648959135</v>
      </c>
      <c r="I71" s="2">
        <f t="shared" si="9"/>
        <v>7931503802</v>
      </c>
      <c r="J71" s="2">
        <f t="shared" si="9"/>
        <v>8680218931</v>
      </c>
      <c r="K71" s="2">
        <f t="shared" si="9"/>
        <v>9375108221</v>
      </c>
    </row>
    <row r="72" spans="1:11" ht="13" hidden="1" x14ac:dyDescent="0.3">
      <c r="A72" s="1" t="s">
        <v>101</v>
      </c>
      <c r="B72" s="2">
        <f>+B77</f>
        <v>5494971123</v>
      </c>
      <c r="C72" s="2">
        <f t="shared" ref="C72:K72" si="10">+C77</f>
        <v>6016100476</v>
      </c>
      <c r="D72" s="2">
        <f t="shared" si="10"/>
        <v>6320465788</v>
      </c>
      <c r="E72" s="2">
        <f t="shared" si="10"/>
        <v>7119766152</v>
      </c>
      <c r="F72" s="2">
        <f t="shared" si="10"/>
        <v>6732856330</v>
      </c>
      <c r="G72" s="2">
        <f t="shared" si="10"/>
        <v>6732856330</v>
      </c>
      <c r="H72" s="2">
        <f t="shared" si="10"/>
        <v>6832082285</v>
      </c>
      <c r="I72" s="2">
        <f t="shared" si="10"/>
        <v>8005456313</v>
      </c>
      <c r="J72" s="2">
        <f t="shared" si="10"/>
        <v>8636744063</v>
      </c>
      <c r="K72" s="2">
        <f t="shared" si="10"/>
        <v>9330269742</v>
      </c>
    </row>
    <row r="73" spans="1:11" ht="13" hidden="1" x14ac:dyDescent="0.3">
      <c r="A73" s="1" t="s">
        <v>102</v>
      </c>
      <c r="B73" s="2">
        <f>+B74</f>
        <v>-92503630.499999881</v>
      </c>
      <c r="C73" s="2">
        <f t="shared" ref="C73:K73" si="11">+(C78+C80+C81+C82)-(B78+B80+B81+B82)</f>
        <v>287863549</v>
      </c>
      <c r="D73" s="2">
        <f t="shared" si="11"/>
        <v>-297851924</v>
      </c>
      <c r="E73" s="2">
        <f t="shared" si="11"/>
        <v>1398635680</v>
      </c>
      <c r="F73" s="2">
        <f>+(F78+F80+F81+F82)-(D78+D80+D81+D82)</f>
        <v>138359315</v>
      </c>
      <c r="G73" s="2">
        <f>+(G78+G80+G81+G82)-(D78+D80+D81+D82)</f>
        <v>138359315</v>
      </c>
      <c r="H73" s="2">
        <f>+(H78+H80+H81+H82)-(D78+D80+D81+D82)</f>
        <v>-55098036</v>
      </c>
      <c r="I73" s="2">
        <f>+(I78+I80+I81+I82)-(E78+E80+E81+E82)</f>
        <v>-926066652</v>
      </c>
      <c r="J73" s="2">
        <f t="shared" si="11"/>
        <v>214820533</v>
      </c>
      <c r="K73" s="2">
        <f t="shared" si="11"/>
        <v>230114774</v>
      </c>
    </row>
    <row r="74" spans="1:11" ht="13" hidden="1" x14ac:dyDescent="0.3">
      <c r="A74" s="1" t="s">
        <v>103</v>
      </c>
      <c r="B74" s="2">
        <f>+TREND(C74:E74)</f>
        <v>-92503630.499999881</v>
      </c>
      <c r="C74" s="2">
        <f>+C73</f>
        <v>287863549</v>
      </c>
      <c r="D74" s="2">
        <f t="shared" ref="D74:K74" si="12">+D73</f>
        <v>-297851924</v>
      </c>
      <c r="E74" s="2">
        <f t="shared" si="12"/>
        <v>1398635680</v>
      </c>
      <c r="F74" s="2">
        <f t="shared" si="12"/>
        <v>138359315</v>
      </c>
      <c r="G74" s="2">
        <f t="shared" si="12"/>
        <v>138359315</v>
      </c>
      <c r="H74" s="2">
        <f t="shared" si="12"/>
        <v>-55098036</v>
      </c>
      <c r="I74" s="2">
        <f t="shared" si="12"/>
        <v>-926066652</v>
      </c>
      <c r="J74" s="2">
        <f t="shared" si="12"/>
        <v>214820533</v>
      </c>
      <c r="K74" s="2">
        <f t="shared" si="12"/>
        <v>230114774</v>
      </c>
    </row>
    <row r="75" spans="1:11" ht="13" hidden="1" x14ac:dyDescent="0.3">
      <c r="A75" s="1" t="s">
        <v>104</v>
      </c>
      <c r="B75" s="2">
        <f>+B84-(((B80+B81+B82+B78)*B70)-B79)</f>
        <v>5797151689.2805958</v>
      </c>
      <c r="C75" s="2">
        <f t="shared" ref="C75:K75" si="13">+C84-(((C80+C81+C82+C78)*C70)-C79)</f>
        <v>7382728891.2386837</v>
      </c>
      <c r="D75" s="2">
        <f t="shared" si="13"/>
        <v>5241568274.3941832</v>
      </c>
      <c r="E75" s="2">
        <f t="shared" si="13"/>
        <v>-628039550.41480637</v>
      </c>
      <c r="F75" s="2">
        <f t="shared" si="13"/>
        <v>-3766703855.6120028</v>
      </c>
      <c r="G75" s="2">
        <f t="shared" si="13"/>
        <v>-3766703855.6120028</v>
      </c>
      <c r="H75" s="2">
        <f t="shared" si="13"/>
        <v>7131372288.6106834</v>
      </c>
      <c r="I75" s="2">
        <f t="shared" si="13"/>
        <v>2865797310.6195612</v>
      </c>
      <c r="J75" s="2">
        <f t="shared" si="13"/>
        <v>2852273578.5859566</v>
      </c>
      <c r="K75" s="2">
        <f t="shared" si="13"/>
        <v>2912424392.9147267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5494971123</v>
      </c>
      <c r="C77" s="3">
        <v>6016100476</v>
      </c>
      <c r="D77" s="3">
        <v>6320465788</v>
      </c>
      <c r="E77" s="3">
        <v>7119766152</v>
      </c>
      <c r="F77" s="3">
        <v>6732856330</v>
      </c>
      <c r="G77" s="3">
        <v>6732856330</v>
      </c>
      <c r="H77" s="3">
        <v>6832082285</v>
      </c>
      <c r="I77" s="3">
        <v>8005456313</v>
      </c>
      <c r="J77" s="3">
        <v>8636744063</v>
      </c>
      <c r="K77" s="3">
        <v>9330269742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7427363427</v>
      </c>
      <c r="C79" s="3">
        <v>9353162839</v>
      </c>
      <c r="D79" s="3">
        <v>7533753380</v>
      </c>
      <c r="E79" s="3">
        <v>905236255</v>
      </c>
      <c r="F79" s="3">
        <v>-1525952741</v>
      </c>
      <c r="G79" s="3">
        <v>-1525952741</v>
      </c>
      <c r="H79" s="3">
        <v>9255865932</v>
      </c>
      <c r="I79" s="3">
        <v>4407772986</v>
      </c>
      <c r="J79" s="3">
        <v>4407772986</v>
      </c>
      <c r="K79" s="3">
        <v>4407772986</v>
      </c>
    </row>
    <row r="80" spans="1:11" ht="13" hidden="1" x14ac:dyDescent="0.3">
      <c r="A80" s="1" t="s">
        <v>71</v>
      </c>
      <c r="B80" s="3">
        <v>631878825</v>
      </c>
      <c r="C80" s="3">
        <v>854700451</v>
      </c>
      <c r="D80" s="3">
        <v>539197080</v>
      </c>
      <c r="E80" s="3">
        <v>1942020576</v>
      </c>
      <c r="F80" s="3">
        <v>673431608</v>
      </c>
      <c r="G80" s="3">
        <v>673431608</v>
      </c>
      <c r="H80" s="3">
        <v>563862257</v>
      </c>
      <c r="I80" s="3">
        <v>941738880</v>
      </c>
      <c r="J80" s="3">
        <v>1069238037</v>
      </c>
      <c r="K80" s="3">
        <v>1219509578</v>
      </c>
    </row>
    <row r="81" spans="1:11" ht="13" hidden="1" x14ac:dyDescent="0.3">
      <c r="A81" s="1" t="s">
        <v>72</v>
      </c>
      <c r="B81" s="3">
        <v>119283198</v>
      </c>
      <c r="C81" s="3">
        <v>184325121</v>
      </c>
      <c r="D81" s="3">
        <v>201976568</v>
      </c>
      <c r="E81" s="3">
        <v>197788752</v>
      </c>
      <c r="F81" s="3">
        <v>206101355</v>
      </c>
      <c r="G81" s="3">
        <v>206101355</v>
      </c>
      <c r="H81" s="3">
        <v>122213355</v>
      </c>
      <c r="I81" s="3">
        <v>272003796</v>
      </c>
      <c r="J81" s="3">
        <v>359325172</v>
      </c>
      <c r="K81" s="3">
        <v>439168405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5302028527</v>
      </c>
      <c r="C83" s="3">
        <v>4675960750</v>
      </c>
      <c r="D83" s="3">
        <v>3807408298</v>
      </c>
      <c r="E83" s="3">
        <v>6446609469</v>
      </c>
      <c r="F83" s="3">
        <v>6193729547</v>
      </c>
      <c r="G83" s="3">
        <v>6193729547</v>
      </c>
      <c r="H83" s="3">
        <v>5648959135</v>
      </c>
      <c r="I83" s="3">
        <v>7931503802</v>
      </c>
      <c r="J83" s="3">
        <v>8680218931</v>
      </c>
      <c r="K83" s="3">
        <v>9375108221</v>
      </c>
    </row>
    <row r="84" spans="1:11" ht="13" hidden="1" x14ac:dyDescent="0.3">
      <c r="A84" s="1" t="s">
        <v>75</v>
      </c>
      <c r="B84" s="3">
        <v>-905424949</v>
      </c>
      <c r="C84" s="3">
        <v>-1162860535</v>
      </c>
      <c r="D84" s="3">
        <v>-1845706825</v>
      </c>
      <c r="E84" s="3">
        <v>404219722</v>
      </c>
      <c r="F84" s="3">
        <v>-1431645880</v>
      </c>
      <c r="G84" s="3">
        <v>-1431645880</v>
      </c>
      <c r="H84" s="3">
        <v>-1557226896</v>
      </c>
      <c r="I84" s="3">
        <v>-339445267</v>
      </c>
      <c r="J84" s="3">
        <v>-119745225</v>
      </c>
      <c r="K84" s="3">
        <v>171300499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548627738</v>
      </c>
      <c r="C5" s="17">
        <v>577377547</v>
      </c>
      <c r="D5" s="21">
        <v>623811373</v>
      </c>
      <c r="E5" s="22">
        <v>681186606</v>
      </c>
      <c r="F5" s="17">
        <v>708820207</v>
      </c>
      <c r="G5" s="23">
        <v>708820207</v>
      </c>
      <c r="H5" s="19">
        <v>731732918</v>
      </c>
      <c r="I5" s="22">
        <v>920927737</v>
      </c>
      <c r="J5" s="17">
        <v>920927737</v>
      </c>
      <c r="K5" s="23">
        <v>962369485</v>
      </c>
    </row>
    <row r="6" spans="1:11" x14ac:dyDescent="0.25">
      <c r="A6" s="20" t="s">
        <v>18</v>
      </c>
      <c r="B6" s="17">
        <v>1925203553</v>
      </c>
      <c r="C6" s="17">
        <v>1980786532</v>
      </c>
      <c r="D6" s="21">
        <v>2404045564</v>
      </c>
      <c r="E6" s="22">
        <v>2542432316</v>
      </c>
      <c r="F6" s="17">
        <v>2873030844</v>
      </c>
      <c r="G6" s="23">
        <v>2873030844</v>
      </c>
      <c r="H6" s="19">
        <v>2600935389</v>
      </c>
      <c r="I6" s="22">
        <v>3224940843</v>
      </c>
      <c r="J6" s="17">
        <v>3370226149</v>
      </c>
      <c r="K6" s="23">
        <v>3498718318</v>
      </c>
    </row>
    <row r="7" spans="1:11" x14ac:dyDescent="0.25">
      <c r="A7" s="20" t="s">
        <v>19</v>
      </c>
      <c r="B7" s="17">
        <v>2418405</v>
      </c>
      <c r="C7" s="17">
        <v>7205576</v>
      </c>
      <c r="D7" s="21">
        <v>16961049</v>
      </c>
      <c r="E7" s="22">
        <v>16808450</v>
      </c>
      <c r="F7" s="17">
        <v>20000000</v>
      </c>
      <c r="G7" s="23">
        <v>20000000</v>
      </c>
      <c r="H7" s="19">
        <v>23000934</v>
      </c>
      <c r="I7" s="22">
        <v>20860000</v>
      </c>
      <c r="J7" s="17">
        <v>21819600</v>
      </c>
      <c r="K7" s="23">
        <v>22779621</v>
      </c>
    </row>
    <row r="8" spans="1:11" x14ac:dyDescent="0.25">
      <c r="A8" s="20" t="s">
        <v>20</v>
      </c>
      <c r="B8" s="17">
        <v>519374648</v>
      </c>
      <c r="C8" s="17">
        <v>576299118</v>
      </c>
      <c r="D8" s="21">
        <v>640494097</v>
      </c>
      <c r="E8" s="22">
        <v>681777213</v>
      </c>
      <c r="F8" s="17">
        <v>681501921</v>
      </c>
      <c r="G8" s="23">
        <v>681501921</v>
      </c>
      <c r="H8" s="19">
        <v>751802928</v>
      </c>
      <c r="I8" s="22">
        <v>729962507</v>
      </c>
      <c r="J8" s="17">
        <v>773986507</v>
      </c>
      <c r="K8" s="23">
        <v>807406034</v>
      </c>
    </row>
    <row r="9" spans="1:11" x14ac:dyDescent="0.25">
      <c r="A9" s="20" t="s">
        <v>21</v>
      </c>
      <c r="B9" s="17">
        <v>232999583</v>
      </c>
      <c r="C9" s="17">
        <v>299177923</v>
      </c>
      <c r="D9" s="21">
        <v>452664452</v>
      </c>
      <c r="E9" s="22">
        <v>290549743</v>
      </c>
      <c r="F9" s="17">
        <v>402147318</v>
      </c>
      <c r="G9" s="23">
        <v>402147318</v>
      </c>
      <c r="H9" s="19">
        <v>383190436</v>
      </c>
      <c r="I9" s="22">
        <v>439439654</v>
      </c>
      <c r="J9" s="17">
        <v>459654037</v>
      </c>
      <c r="K9" s="23">
        <v>479878847</v>
      </c>
    </row>
    <row r="10" spans="1:11" x14ac:dyDescent="0.25">
      <c r="A10" s="24" t="s">
        <v>95</v>
      </c>
      <c r="B10" s="25">
        <f>SUM(B5:B9)</f>
        <v>3228623927</v>
      </c>
      <c r="C10" s="26">
        <f t="shared" ref="C10:K10" si="0">SUM(C5:C9)</f>
        <v>3440846696</v>
      </c>
      <c r="D10" s="27">
        <f t="shared" si="0"/>
        <v>4137976535</v>
      </c>
      <c r="E10" s="25">
        <f t="shared" si="0"/>
        <v>4212754328</v>
      </c>
      <c r="F10" s="26">
        <f t="shared" si="0"/>
        <v>4685500290</v>
      </c>
      <c r="G10" s="28">
        <f t="shared" si="0"/>
        <v>4685500290</v>
      </c>
      <c r="H10" s="29">
        <f t="shared" si="0"/>
        <v>4490662605</v>
      </c>
      <c r="I10" s="25">
        <f t="shared" si="0"/>
        <v>5336130741</v>
      </c>
      <c r="J10" s="26">
        <f t="shared" si="0"/>
        <v>5546614030</v>
      </c>
      <c r="K10" s="28">
        <f t="shared" si="0"/>
        <v>5771152305</v>
      </c>
    </row>
    <row r="11" spans="1:11" x14ac:dyDescent="0.25">
      <c r="A11" s="20" t="s">
        <v>22</v>
      </c>
      <c r="B11" s="17">
        <v>850483426</v>
      </c>
      <c r="C11" s="17">
        <v>900115069</v>
      </c>
      <c r="D11" s="21">
        <v>1023955549</v>
      </c>
      <c r="E11" s="22">
        <v>1052627798</v>
      </c>
      <c r="F11" s="17">
        <v>1083904077</v>
      </c>
      <c r="G11" s="23">
        <v>1083904077</v>
      </c>
      <c r="H11" s="19">
        <v>1055121025</v>
      </c>
      <c r="I11" s="22">
        <v>1203521899</v>
      </c>
      <c r="J11" s="17">
        <v>1278179452</v>
      </c>
      <c r="K11" s="23">
        <v>1349620549</v>
      </c>
    </row>
    <row r="12" spans="1:11" x14ac:dyDescent="0.25">
      <c r="A12" s="20" t="s">
        <v>23</v>
      </c>
      <c r="B12" s="17">
        <v>33922386</v>
      </c>
      <c r="C12" s="17">
        <v>38760246</v>
      </c>
      <c r="D12" s="21">
        <v>39488119</v>
      </c>
      <c r="E12" s="22">
        <v>45062766</v>
      </c>
      <c r="F12" s="17">
        <v>48130007</v>
      </c>
      <c r="G12" s="23">
        <v>48130007</v>
      </c>
      <c r="H12" s="19">
        <v>39779202</v>
      </c>
      <c r="I12" s="22">
        <v>51633823</v>
      </c>
      <c r="J12" s="17">
        <v>54008969</v>
      </c>
      <c r="K12" s="23">
        <v>55312067</v>
      </c>
    </row>
    <row r="13" spans="1:11" x14ac:dyDescent="0.25">
      <c r="A13" s="20" t="s">
        <v>24</v>
      </c>
      <c r="B13" s="17">
        <v>255791966</v>
      </c>
      <c r="C13" s="17">
        <v>276985891</v>
      </c>
      <c r="D13" s="21">
        <v>266046507</v>
      </c>
      <c r="E13" s="22">
        <v>273274565</v>
      </c>
      <c r="F13" s="17">
        <v>284087152</v>
      </c>
      <c r="G13" s="23">
        <v>284087152</v>
      </c>
      <c r="H13" s="19">
        <v>325230035</v>
      </c>
      <c r="I13" s="22">
        <v>286928023</v>
      </c>
      <c r="J13" s="17">
        <v>289797297</v>
      </c>
      <c r="K13" s="23">
        <v>292695274</v>
      </c>
    </row>
    <row r="14" spans="1:11" x14ac:dyDescent="0.25">
      <c r="A14" s="20" t="s">
        <v>25</v>
      </c>
      <c r="B14" s="17">
        <v>27494538</v>
      </c>
      <c r="C14" s="17">
        <v>49663271</v>
      </c>
      <c r="D14" s="21">
        <v>22965599</v>
      </c>
      <c r="E14" s="22">
        <v>23660086</v>
      </c>
      <c r="F14" s="17">
        <v>23660086</v>
      </c>
      <c r="G14" s="23">
        <v>23660086</v>
      </c>
      <c r="H14" s="19">
        <v>18487019</v>
      </c>
      <c r="I14" s="22">
        <v>18494426</v>
      </c>
      <c r="J14" s="17">
        <v>18864315</v>
      </c>
      <c r="K14" s="23">
        <v>19241601</v>
      </c>
    </row>
    <row r="15" spans="1:11" x14ac:dyDescent="0.25">
      <c r="A15" s="20" t="s">
        <v>26</v>
      </c>
      <c r="B15" s="17">
        <v>1313765255</v>
      </c>
      <c r="C15" s="17">
        <v>1408172471</v>
      </c>
      <c r="D15" s="21">
        <v>1630651377</v>
      </c>
      <c r="E15" s="22">
        <v>1770877720</v>
      </c>
      <c r="F15" s="17">
        <v>1959867876</v>
      </c>
      <c r="G15" s="23">
        <v>1959867876</v>
      </c>
      <c r="H15" s="19">
        <v>1826106161</v>
      </c>
      <c r="I15" s="22">
        <v>2225096729</v>
      </c>
      <c r="J15" s="17">
        <v>2307568068</v>
      </c>
      <c r="K15" s="23">
        <v>2361618856</v>
      </c>
    </row>
    <row r="16" spans="1:11" x14ac:dyDescent="0.25">
      <c r="A16" s="20" t="s">
        <v>27</v>
      </c>
      <c r="B16" s="17">
        <v>1886492</v>
      </c>
      <c r="C16" s="17">
        <v>1042674</v>
      </c>
      <c r="D16" s="21">
        <v>2140054</v>
      </c>
      <c r="E16" s="22">
        <v>6937169</v>
      </c>
      <c r="F16" s="17">
        <v>9600818</v>
      </c>
      <c r="G16" s="23">
        <v>9600818</v>
      </c>
      <c r="H16" s="19">
        <v>2937157</v>
      </c>
      <c r="I16" s="22">
        <v>10685670</v>
      </c>
      <c r="J16" s="17">
        <v>10899383</v>
      </c>
      <c r="K16" s="23">
        <v>11117371</v>
      </c>
    </row>
    <row r="17" spans="1:11" x14ac:dyDescent="0.25">
      <c r="A17" s="20" t="s">
        <v>28</v>
      </c>
      <c r="B17" s="17">
        <v>1017737340</v>
      </c>
      <c r="C17" s="17">
        <v>909060281</v>
      </c>
      <c r="D17" s="21">
        <v>1026703957</v>
      </c>
      <c r="E17" s="22">
        <v>930696827</v>
      </c>
      <c r="F17" s="17">
        <v>1106739802</v>
      </c>
      <c r="G17" s="23">
        <v>1106739802</v>
      </c>
      <c r="H17" s="19">
        <v>1293174200</v>
      </c>
      <c r="I17" s="22">
        <v>1291090560</v>
      </c>
      <c r="J17" s="17">
        <v>1437823925</v>
      </c>
      <c r="K17" s="23">
        <v>1474343678</v>
      </c>
    </row>
    <row r="18" spans="1:11" x14ac:dyDescent="0.25">
      <c r="A18" s="30" t="s">
        <v>29</v>
      </c>
      <c r="B18" s="31">
        <f>SUM(B11:B17)</f>
        <v>3501081403</v>
      </c>
      <c r="C18" s="32">
        <f t="shared" ref="C18:K18" si="1">SUM(C11:C17)</f>
        <v>3583799903</v>
      </c>
      <c r="D18" s="33">
        <f t="shared" si="1"/>
        <v>4011951162</v>
      </c>
      <c r="E18" s="31">
        <f t="shared" si="1"/>
        <v>4103136931</v>
      </c>
      <c r="F18" s="32">
        <f t="shared" si="1"/>
        <v>4515989818</v>
      </c>
      <c r="G18" s="34">
        <f t="shared" si="1"/>
        <v>4515989818</v>
      </c>
      <c r="H18" s="35">
        <f t="shared" si="1"/>
        <v>4560834799</v>
      </c>
      <c r="I18" s="31">
        <f t="shared" si="1"/>
        <v>5087451130</v>
      </c>
      <c r="J18" s="32">
        <f t="shared" si="1"/>
        <v>5397141409</v>
      </c>
      <c r="K18" s="34">
        <f t="shared" si="1"/>
        <v>5563949396</v>
      </c>
    </row>
    <row r="19" spans="1:11" x14ac:dyDescent="0.25">
      <c r="A19" s="30" t="s">
        <v>30</v>
      </c>
      <c r="B19" s="36">
        <f>+B10-B18</f>
        <v>-272457476</v>
      </c>
      <c r="C19" s="37">
        <f t="shared" ref="C19:K19" si="2">+C10-C18</f>
        <v>-142953207</v>
      </c>
      <c r="D19" s="38">
        <f t="shared" si="2"/>
        <v>126025373</v>
      </c>
      <c r="E19" s="36">
        <f t="shared" si="2"/>
        <v>109617397</v>
      </c>
      <c r="F19" s="37">
        <f t="shared" si="2"/>
        <v>169510472</v>
      </c>
      <c r="G19" s="39">
        <f t="shared" si="2"/>
        <v>169510472</v>
      </c>
      <c r="H19" s="40">
        <f t="shared" si="2"/>
        <v>-70172194</v>
      </c>
      <c r="I19" s="36">
        <f t="shared" si="2"/>
        <v>248679611</v>
      </c>
      <c r="J19" s="37">
        <f t="shared" si="2"/>
        <v>149472621</v>
      </c>
      <c r="K19" s="39">
        <f t="shared" si="2"/>
        <v>207202909</v>
      </c>
    </row>
    <row r="20" spans="1:11" x14ac:dyDescent="0.25">
      <c r="A20" s="41" t="s">
        <v>31</v>
      </c>
      <c r="B20" s="42">
        <v>291788043</v>
      </c>
      <c r="C20" s="43">
        <v>215959142</v>
      </c>
      <c r="D20" s="44">
        <v>291237100</v>
      </c>
      <c r="E20" s="42">
        <v>314252556</v>
      </c>
      <c r="F20" s="43">
        <v>315049848</v>
      </c>
      <c r="G20" s="45">
        <v>315049848</v>
      </c>
      <c r="H20" s="46">
        <v>315566309</v>
      </c>
      <c r="I20" s="42">
        <v>288561028</v>
      </c>
      <c r="J20" s="43">
        <v>249646262</v>
      </c>
      <c r="K20" s="45">
        <v>273859506</v>
      </c>
    </row>
    <row r="21" spans="1:11" x14ac:dyDescent="0.25">
      <c r="A21" s="47" t="s">
        <v>32</v>
      </c>
      <c r="B21" s="48">
        <v>0</v>
      </c>
      <c r="C21" s="49">
        <v>86701881</v>
      </c>
      <c r="D21" s="50">
        <v>143036843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19330567</v>
      </c>
      <c r="C22" s="55">
        <f t="shared" ref="C22:K22" si="3">SUM(C19:C21)</f>
        <v>159707816</v>
      </c>
      <c r="D22" s="56">
        <f t="shared" si="3"/>
        <v>560299316</v>
      </c>
      <c r="E22" s="54">
        <f t="shared" si="3"/>
        <v>423869953</v>
      </c>
      <c r="F22" s="55">
        <f t="shared" si="3"/>
        <v>484560320</v>
      </c>
      <c r="G22" s="57">
        <f t="shared" si="3"/>
        <v>484560320</v>
      </c>
      <c r="H22" s="58">
        <f t="shared" si="3"/>
        <v>245394115</v>
      </c>
      <c r="I22" s="54">
        <f t="shared" si="3"/>
        <v>537240639</v>
      </c>
      <c r="J22" s="55">
        <f t="shared" si="3"/>
        <v>399118883</v>
      </c>
      <c r="K22" s="57">
        <f t="shared" si="3"/>
        <v>481062415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19330567</v>
      </c>
      <c r="C24" s="37">
        <f t="shared" ref="C24:K24" si="4">SUM(C22:C23)</f>
        <v>159707816</v>
      </c>
      <c r="D24" s="38">
        <f t="shared" si="4"/>
        <v>560299316</v>
      </c>
      <c r="E24" s="36">
        <f t="shared" si="4"/>
        <v>423869953</v>
      </c>
      <c r="F24" s="37">
        <f t="shared" si="4"/>
        <v>484560320</v>
      </c>
      <c r="G24" s="39">
        <f t="shared" si="4"/>
        <v>484560320</v>
      </c>
      <c r="H24" s="40">
        <f t="shared" si="4"/>
        <v>245394115</v>
      </c>
      <c r="I24" s="36">
        <f t="shared" si="4"/>
        <v>537240639</v>
      </c>
      <c r="J24" s="37">
        <f t="shared" si="4"/>
        <v>399118883</v>
      </c>
      <c r="K24" s="39">
        <f t="shared" si="4"/>
        <v>481062415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330907287</v>
      </c>
      <c r="C27" s="66">
        <v>-25989307</v>
      </c>
      <c r="D27" s="67">
        <v>301067575</v>
      </c>
      <c r="E27" s="68">
        <v>412503079</v>
      </c>
      <c r="F27" s="66">
        <v>450645379</v>
      </c>
      <c r="G27" s="69">
        <v>450645379</v>
      </c>
      <c r="H27" s="70">
        <v>393126960</v>
      </c>
      <c r="I27" s="68">
        <v>500648888</v>
      </c>
      <c r="J27" s="66">
        <v>331698463</v>
      </c>
      <c r="K27" s="69">
        <v>340921707</v>
      </c>
    </row>
    <row r="28" spans="1:11" x14ac:dyDescent="0.25">
      <c r="A28" s="71" t="s">
        <v>36</v>
      </c>
      <c r="B28" s="17">
        <v>295422590</v>
      </c>
      <c r="C28" s="17">
        <v>-31791150</v>
      </c>
      <c r="D28" s="21">
        <v>270732227</v>
      </c>
      <c r="E28" s="22">
        <v>314252556</v>
      </c>
      <c r="F28" s="17">
        <v>316287000</v>
      </c>
      <c r="G28" s="23">
        <v>316287000</v>
      </c>
      <c r="H28" s="19">
        <v>276507214</v>
      </c>
      <c r="I28" s="22">
        <v>288851262</v>
      </c>
      <c r="J28" s="17">
        <v>249646262</v>
      </c>
      <c r="K28" s="23">
        <v>273859506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35368795</v>
      </c>
      <c r="C31" s="17">
        <v>0</v>
      </c>
      <c r="D31" s="21">
        <v>30335348</v>
      </c>
      <c r="E31" s="22">
        <v>98250523</v>
      </c>
      <c r="F31" s="17">
        <v>134358379</v>
      </c>
      <c r="G31" s="23">
        <v>134358379</v>
      </c>
      <c r="H31" s="19">
        <v>116619746</v>
      </c>
      <c r="I31" s="22">
        <v>211797626</v>
      </c>
      <c r="J31" s="17">
        <v>82052201</v>
      </c>
      <c r="K31" s="23">
        <v>67062201</v>
      </c>
    </row>
    <row r="32" spans="1:11" x14ac:dyDescent="0.25">
      <c r="A32" s="30" t="s">
        <v>39</v>
      </c>
      <c r="B32" s="66">
        <f>SUM(B28:B31)</f>
        <v>330791385</v>
      </c>
      <c r="C32" s="66">
        <f t="shared" ref="C32:K32" si="5">SUM(C28:C31)</f>
        <v>-31791150</v>
      </c>
      <c r="D32" s="67">
        <f t="shared" si="5"/>
        <v>301067575</v>
      </c>
      <c r="E32" s="68">
        <f t="shared" si="5"/>
        <v>412503079</v>
      </c>
      <c r="F32" s="66">
        <f t="shared" si="5"/>
        <v>450645379</v>
      </c>
      <c r="G32" s="69">
        <f t="shared" si="5"/>
        <v>450645379</v>
      </c>
      <c r="H32" s="70">
        <f t="shared" si="5"/>
        <v>393126960</v>
      </c>
      <c r="I32" s="68">
        <f t="shared" si="5"/>
        <v>500648888</v>
      </c>
      <c r="J32" s="66">
        <f t="shared" si="5"/>
        <v>331698463</v>
      </c>
      <c r="K32" s="69">
        <f t="shared" si="5"/>
        <v>340921707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-132044241</v>
      </c>
      <c r="C35" s="17">
        <v>1114838337</v>
      </c>
      <c r="D35" s="21">
        <v>1027530438</v>
      </c>
      <c r="E35" s="22">
        <v>1723657860</v>
      </c>
      <c r="F35" s="17">
        <v>2076236568</v>
      </c>
      <c r="G35" s="23">
        <v>2076236568</v>
      </c>
      <c r="H35" s="19">
        <v>1455152886</v>
      </c>
      <c r="I35" s="22">
        <v>2008954084</v>
      </c>
      <c r="J35" s="17">
        <v>2163930927</v>
      </c>
      <c r="K35" s="23">
        <v>2288531823</v>
      </c>
    </row>
    <row r="36" spans="1:11" x14ac:dyDescent="0.25">
      <c r="A36" s="20" t="s">
        <v>42</v>
      </c>
      <c r="B36" s="17">
        <v>360366892</v>
      </c>
      <c r="C36" s="17">
        <v>6585089010</v>
      </c>
      <c r="D36" s="21">
        <v>6850776825</v>
      </c>
      <c r="E36" s="22">
        <v>6669095238</v>
      </c>
      <c r="F36" s="17">
        <v>6696424951</v>
      </c>
      <c r="G36" s="23">
        <v>6696424951</v>
      </c>
      <c r="H36" s="19">
        <v>6754129614</v>
      </c>
      <c r="I36" s="22">
        <v>6743587589</v>
      </c>
      <c r="J36" s="17">
        <v>6571767890</v>
      </c>
      <c r="K36" s="23">
        <v>6578093157</v>
      </c>
    </row>
    <row r="37" spans="1:11" x14ac:dyDescent="0.25">
      <c r="A37" s="20" t="s">
        <v>43</v>
      </c>
      <c r="B37" s="17">
        <v>242734081</v>
      </c>
      <c r="C37" s="17">
        <v>1374016234</v>
      </c>
      <c r="D37" s="21">
        <v>1033445565</v>
      </c>
      <c r="E37" s="22">
        <v>1528562163</v>
      </c>
      <c r="F37" s="17">
        <v>1798246543</v>
      </c>
      <c r="G37" s="23">
        <v>1798246543</v>
      </c>
      <c r="H37" s="19">
        <v>1148339842</v>
      </c>
      <c r="I37" s="22">
        <v>1846937442</v>
      </c>
      <c r="J37" s="17">
        <v>1971526386</v>
      </c>
      <c r="K37" s="23">
        <v>2023820786</v>
      </c>
    </row>
    <row r="38" spans="1:11" x14ac:dyDescent="0.25">
      <c r="A38" s="20" t="s">
        <v>44</v>
      </c>
      <c r="B38" s="17">
        <v>-33742023</v>
      </c>
      <c r="C38" s="17">
        <v>525990789</v>
      </c>
      <c r="D38" s="21">
        <v>685646828</v>
      </c>
      <c r="E38" s="22">
        <v>608103142</v>
      </c>
      <c r="F38" s="17">
        <v>608103142</v>
      </c>
      <c r="G38" s="23">
        <v>608103142</v>
      </c>
      <c r="H38" s="19">
        <v>645091427</v>
      </c>
      <c r="I38" s="22">
        <v>536145752</v>
      </c>
      <c r="J38" s="17">
        <v>532835708</v>
      </c>
      <c r="K38" s="23">
        <v>529523939</v>
      </c>
    </row>
    <row r="39" spans="1:11" x14ac:dyDescent="0.25">
      <c r="A39" s="20" t="s">
        <v>45</v>
      </c>
      <c r="B39" s="17">
        <v>0</v>
      </c>
      <c r="C39" s="17">
        <v>5799920333</v>
      </c>
      <c r="D39" s="21">
        <v>6159214873</v>
      </c>
      <c r="E39" s="22">
        <v>6256087793</v>
      </c>
      <c r="F39" s="17">
        <v>6366311834</v>
      </c>
      <c r="G39" s="23">
        <v>6366311834</v>
      </c>
      <c r="H39" s="19">
        <v>6911440610</v>
      </c>
      <c r="I39" s="22">
        <v>6369458479</v>
      </c>
      <c r="J39" s="17">
        <v>6231336723</v>
      </c>
      <c r="K39" s="23">
        <v>6313280255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35590739</v>
      </c>
      <c r="C42" s="17">
        <v>0</v>
      </c>
      <c r="D42" s="21">
        <v>351770410</v>
      </c>
      <c r="E42" s="22">
        <v>279135794</v>
      </c>
      <c r="F42" s="17">
        <v>447013637</v>
      </c>
      <c r="G42" s="23">
        <v>447013637</v>
      </c>
      <c r="H42" s="19">
        <v>543393573</v>
      </c>
      <c r="I42" s="22">
        <v>483544109</v>
      </c>
      <c r="J42" s="17">
        <v>399192577</v>
      </c>
      <c r="K42" s="23">
        <v>401943520</v>
      </c>
    </row>
    <row r="43" spans="1:11" x14ac:dyDescent="0.25">
      <c r="A43" s="20" t="s">
        <v>48</v>
      </c>
      <c r="B43" s="17">
        <v>-67266102</v>
      </c>
      <c r="C43" s="17">
        <v>-12675618</v>
      </c>
      <c r="D43" s="21">
        <v>-265609462</v>
      </c>
      <c r="E43" s="22">
        <v>-412503086</v>
      </c>
      <c r="F43" s="17">
        <v>-449408000</v>
      </c>
      <c r="G43" s="23">
        <v>-449408000</v>
      </c>
      <c r="H43" s="19">
        <v>-391225629</v>
      </c>
      <c r="I43" s="22">
        <v>-424229654</v>
      </c>
      <c r="J43" s="17">
        <v>-296854000</v>
      </c>
      <c r="K43" s="23">
        <v>-280042843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-16030978</v>
      </c>
      <c r="E44" s="22">
        <v>0</v>
      </c>
      <c r="F44" s="17">
        <v>0</v>
      </c>
      <c r="G44" s="23">
        <v>0</v>
      </c>
      <c r="H44" s="19">
        <v>-47203813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-53053050</v>
      </c>
      <c r="C45" s="66">
        <v>1031164</v>
      </c>
      <c r="D45" s="67">
        <v>80399246</v>
      </c>
      <c r="E45" s="68">
        <v>11140745</v>
      </c>
      <c r="F45" s="66">
        <v>147213266</v>
      </c>
      <c r="G45" s="69">
        <v>147213266</v>
      </c>
      <c r="H45" s="70">
        <v>54262802</v>
      </c>
      <c r="I45" s="68">
        <v>203822492</v>
      </c>
      <c r="J45" s="66">
        <v>246846614</v>
      </c>
      <c r="K45" s="69">
        <v>266408714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81479154</v>
      </c>
      <c r="C48" s="17">
        <v>152855118</v>
      </c>
      <c r="D48" s="21">
        <v>100158969</v>
      </c>
      <c r="E48" s="22">
        <v>11140745</v>
      </c>
      <c r="F48" s="17">
        <v>147213266</v>
      </c>
      <c r="G48" s="23">
        <v>147213266</v>
      </c>
      <c r="H48" s="19">
        <v>271905398</v>
      </c>
      <c r="I48" s="22">
        <v>203283046</v>
      </c>
      <c r="J48" s="17">
        <v>246296380</v>
      </c>
      <c r="K48" s="23">
        <v>266367675</v>
      </c>
    </row>
    <row r="49" spans="1:11" x14ac:dyDescent="0.25">
      <c r="A49" s="20" t="s">
        <v>53</v>
      </c>
      <c r="B49" s="17">
        <f>+B75</f>
        <v>288779736.86301178</v>
      </c>
      <c r="C49" s="17">
        <f t="shared" ref="C49:K49" si="6">+C75</f>
        <v>1165131864</v>
      </c>
      <c r="D49" s="21">
        <f t="shared" si="6"/>
        <v>639397041.85010195</v>
      </c>
      <c r="E49" s="22">
        <f t="shared" si="6"/>
        <v>-219515884.23807263</v>
      </c>
      <c r="F49" s="17">
        <f t="shared" si="6"/>
        <v>-40963589.411337852</v>
      </c>
      <c r="G49" s="23">
        <f t="shared" si="6"/>
        <v>-40963589.411337852</v>
      </c>
      <c r="H49" s="19">
        <f t="shared" si="6"/>
        <v>-220448345.04620814</v>
      </c>
      <c r="I49" s="22">
        <f t="shared" si="6"/>
        <v>-6778179.8480875492</v>
      </c>
      <c r="J49" s="17">
        <f t="shared" si="6"/>
        <v>71323530.965475082</v>
      </c>
      <c r="K49" s="23">
        <f t="shared" si="6"/>
        <v>48873421.199283361</v>
      </c>
    </row>
    <row r="50" spans="1:11" x14ac:dyDescent="0.25">
      <c r="A50" s="30" t="s">
        <v>54</v>
      </c>
      <c r="B50" s="66">
        <f>+B48-B49</f>
        <v>-207300582.86301178</v>
      </c>
      <c r="C50" s="66">
        <f t="shared" ref="C50:K50" si="7">+C48-C49</f>
        <v>-1012276746</v>
      </c>
      <c r="D50" s="67">
        <f t="shared" si="7"/>
        <v>-539238072.85010195</v>
      </c>
      <c r="E50" s="68">
        <f t="shared" si="7"/>
        <v>230656629.23807263</v>
      </c>
      <c r="F50" s="66">
        <f t="shared" si="7"/>
        <v>188176855.41133785</v>
      </c>
      <c r="G50" s="69">
        <f t="shared" si="7"/>
        <v>188176855.41133785</v>
      </c>
      <c r="H50" s="70">
        <f t="shared" si="7"/>
        <v>492353743.04620814</v>
      </c>
      <c r="I50" s="68">
        <f t="shared" si="7"/>
        <v>210061225.84808755</v>
      </c>
      <c r="J50" s="66">
        <f t="shared" si="7"/>
        <v>174972849.03452492</v>
      </c>
      <c r="K50" s="69">
        <f t="shared" si="7"/>
        <v>217494253.80071664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330907287</v>
      </c>
      <c r="C53" s="17">
        <v>5889438939</v>
      </c>
      <c r="D53" s="21">
        <v>6016160196</v>
      </c>
      <c r="E53" s="22">
        <v>6669095238</v>
      </c>
      <c r="F53" s="17">
        <v>6317720419</v>
      </c>
      <c r="G53" s="23">
        <v>6317720419</v>
      </c>
      <c r="H53" s="19">
        <v>5654236581</v>
      </c>
      <c r="I53" s="22">
        <v>6705887589</v>
      </c>
      <c r="J53" s="17">
        <v>6541767890</v>
      </c>
      <c r="K53" s="23">
        <v>6549093157</v>
      </c>
    </row>
    <row r="54" spans="1:11" x14ac:dyDescent="0.25">
      <c r="A54" s="20" t="s">
        <v>57</v>
      </c>
      <c r="B54" s="17">
        <v>232700211</v>
      </c>
      <c r="C54" s="17">
        <v>252856979</v>
      </c>
      <c r="D54" s="21">
        <v>251997564</v>
      </c>
      <c r="E54" s="22">
        <v>273274565</v>
      </c>
      <c r="F54" s="17">
        <v>284087152</v>
      </c>
      <c r="G54" s="23">
        <v>284087152</v>
      </c>
      <c r="H54" s="19">
        <v>310024240</v>
      </c>
      <c r="I54" s="22">
        <v>286928023</v>
      </c>
      <c r="J54" s="17">
        <v>289797297</v>
      </c>
      <c r="K54" s="23">
        <v>292695274</v>
      </c>
    </row>
    <row r="55" spans="1:11" x14ac:dyDescent="0.25">
      <c r="A55" s="20" t="s">
        <v>58</v>
      </c>
      <c r="B55" s="17">
        <v>157491383</v>
      </c>
      <c r="C55" s="17">
        <v>6138792</v>
      </c>
      <c r="D55" s="21">
        <v>86843698</v>
      </c>
      <c r="E55" s="22">
        <v>98913678</v>
      </c>
      <c r="F55" s="17">
        <v>142711156</v>
      </c>
      <c r="G55" s="23">
        <v>142711156</v>
      </c>
      <c r="H55" s="19">
        <v>127067551</v>
      </c>
      <c r="I55" s="22">
        <v>218733542</v>
      </c>
      <c r="J55" s="17">
        <v>181606262</v>
      </c>
      <c r="K55" s="23">
        <v>170218262</v>
      </c>
    </row>
    <row r="56" spans="1:11" x14ac:dyDescent="0.25">
      <c r="A56" s="20" t="s">
        <v>59</v>
      </c>
      <c r="B56" s="17">
        <v>167531929</v>
      </c>
      <c r="C56" s="17">
        <v>297652184</v>
      </c>
      <c r="D56" s="21">
        <v>290040112</v>
      </c>
      <c r="E56" s="22">
        <v>387049660</v>
      </c>
      <c r="F56" s="17">
        <v>423701344</v>
      </c>
      <c r="G56" s="23">
        <v>423701344</v>
      </c>
      <c r="H56" s="19">
        <v>339883545</v>
      </c>
      <c r="I56" s="22">
        <v>558747735</v>
      </c>
      <c r="J56" s="17">
        <v>564043183</v>
      </c>
      <c r="K56" s="23">
        <v>641671837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37965862</v>
      </c>
      <c r="C59" s="17">
        <v>0</v>
      </c>
      <c r="D59" s="21">
        <v>4458199</v>
      </c>
      <c r="E59" s="22">
        <v>42073114</v>
      </c>
      <c r="F59" s="17">
        <v>42073114</v>
      </c>
      <c r="G59" s="23">
        <v>42073114</v>
      </c>
      <c r="H59" s="19">
        <v>-454128</v>
      </c>
      <c r="I59" s="22">
        <v>46803336</v>
      </c>
      <c r="J59" s="17">
        <v>48924169</v>
      </c>
      <c r="K59" s="23">
        <v>50532335</v>
      </c>
    </row>
    <row r="60" spans="1:11" x14ac:dyDescent="0.25">
      <c r="A60" s="20" t="s">
        <v>62</v>
      </c>
      <c r="B60" s="17">
        <v>14347457</v>
      </c>
      <c r="C60" s="17">
        <v>0</v>
      </c>
      <c r="D60" s="21">
        <v>112641320</v>
      </c>
      <c r="E60" s="22">
        <v>14907937</v>
      </c>
      <c r="F60" s="17">
        <v>14907937</v>
      </c>
      <c r="G60" s="23">
        <v>14907937</v>
      </c>
      <c r="H60" s="19">
        <v>357557242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21082</v>
      </c>
      <c r="C63" s="86">
        <v>21082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6072</v>
      </c>
      <c r="C65" s="86">
        <v>6072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1.342679675213866E-2</v>
      </c>
      <c r="C70" s="5">
        <f t="shared" ref="C70:K70" si="8">IF(ISERROR(C71/C72),0,(C71/C72))</f>
        <v>0</v>
      </c>
      <c r="D70" s="5">
        <f t="shared" si="8"/>
        <v>0.31844118350086059</v>
      </c>
      <c r="E70" s="5">
        <f t="shared" si="8"/>
        <v>0.96820306832973879</v>
      </c>
      <c r="F70" s="5">
        <f t="shared" si="8"/>
        <v>0.89795921922416255</v>
      </c>
      <c r="G70" s="5">
        <f t="shared" si="8"/>
        <v>0.89795921922416255</v>
      </c>
      <c r="H70" s="5">
        <f t="shared" si="8"/>
        <v>1.0310459534416991</v>
      </c>
      <c r="I70" s="5">
        <f t="shared" si="8"/>
        <v>0.97905095576409873</v>
      </c>
      <c r="J70" s="5">
        <f t="shared" si="8"/>
        <v>0.93319953148980583</v>
      </c>
      <c r="K70" s="5">
        <f t="shared" si="8"/>
        <v>0.91680898727852167</v>
      </c>
    </row>
    <row r="71" spans="1:11" ht="13" hidden="1" x14ac:dyDescent="0.3">
      <c r="A71" s="1" t="s">
        <v>100</v>
      </c>
      <c r="B71" s="2">
        <f>+B83</f>
        <v>35590739</v>
      </c>
      <c r="C71" s="2">
        <f t="shared" ref="C71:K71" si="9">+C83</f>
        <v>0</v>
      </c>
      <c r="D71" s="2">
        <f t="shared" si="9"/>
        <v>1037560868</v>
      </c>
      <c r="E71" s="2">
        <f t="shared" si="9"/>
        <v>3294185183</v>
      </c>
      <c r="F71" s="2">
        <f t="shared" si="9"/>
        <v>3403719467</v>
      </c>
      <c r="G71" s="2">
        <f t="shared" si="9"/>
        <v>3403719467</v>
      </c>
      <c r="H71" s="2">
        <f t="shared" si="9"/>
        <v>3591262349</v>
      </c>
      <c r="I71" s="2">
        <f t="shared" si="9"/>
        <v>4272084241</v>
      </c>
      <c r="J71" s="2">
        <f t="shared" si="9"/>
        <v>4216934344</v>
      </c>
      <c r="K71" s="2">
        <f t="shared" si="9"/>
        <v>4307848338</v>
      </c>
    </row>
    <row r="72" spans="1:11" ht="13" hidden="1" x14ac:dyDescent="0.3">
      <c r="A72" s="1" t="s">
        <v>101</v>
      </c>
      <c r="B72" s="2">
        <f>+B77</f>
        <v>2650724492</v>
      </c>
      <c r="C72" s="2">
        <f t="shared" ref="C72:K72" si="10">+C77</f>
        <v>2761797437</v>
      </c>
      <c r="D72" s="2">
        <f t="shared" si="10"/>
        <v>3258249629</v>
      </c>
      <c r="E72" s="2">
        <f t="shared" si="10"/>
        <v>3402370113</v>
      </c>
      <c r="F72" s="2">
        <f t="shared" si="10"/>
        <v>3790505620</v>
      </c>
      <c r="G72" s="2">
        <f t="shared" si="10"/>
        <v>3790505620</v>
      </c>
      <c r="H72" s="2">
        <f t="shared" si="10"/>
        <v>3483125400</v>
      </c>
      <c r="I72" s="2">
        <f t="shared" si="10"/>
        <v>4363495297</v>
      </c>
      <c r="J72" s="2">
        <f t="shared" si="10"/>
        <v>4518791750</v>
      </c>
      <c r="K72" s="2">
        <f t="shared" si="10"/>
        <v>4698741393</v>
      </c>
    </row>
    <row r="73" spans="1:11" ht="13" hidden="1" x14ac:dyDescent="0.3">
      <c r="A73" s="1" t="s">
        <v>102</v>
      </c>
      <c r="B73" s="2">
        <f>+B74</f>
        <v>867042454.16666651</v>
      </c>
      <c r="C73" s="2">
        <f t="shared" ref="C73:K73" si="11">+(C78+C80+C81+C82)-(B78+B80+B81+B82)</f>
        <v>1060203043</v>
      </c>
      <c r="D73" s="2">
        <f t="shared" si="11"/>
        <v>123412333</v>
      </c>
      <c r="E73" s="2">
        <f t="shared" si="11"/>
        <v>345585156</v>
      </c>
      <c r="F73" s="2">
        <f>+(F78+F80+F81+F82)-(D78+D80+D81+D82)</f>
        <v>556665143</v>
      </c>
      <c r="G73" s="2">
        <f>+(G78+G80+G81+G82)-(D78+D80+D81+D82)</f>
        <v>556665143</v>
      </c>
      <c r="H73" s="2">
        <f>+(H78+H80+H81+H82)-(D78+D80+D81+D82)</f>
        <v>222330867</v>
      </c>
      <c r="I73" s="2">
        <f>+(I78+I80+I81+I82)-(E78+E80+E81+E82)</f>
        <v>-120428549</v>
      </c>
      <c r="J73" s="2">
        <f t="shared" si="11"/>
        <v>101421386</v>
      </c>
      <c r="K73" s="2">
        <f t="shared" si="11"/>
        <v>85540746</v>
      </c>
    </row>
    <row r="74" spans="1:11" ht="13" hidden="1" x14ac:dyDescent="0.3">
      <c r="A74" s="1" t="s">
        <v>103</v>
      </c>
      <c r="B74" s="2">
        <f>+TREND(C74:E74)</f>
        <v>867042454.16666651</v>
      </c>
      <c r="C74" s="2">
        <f>+C73</f>
        <v>1060203043</v>
      </c>
      <c r="D74" s="2">
        <f t="shared" ref="D74:K74" si="12">+D73</f>
        <v>123412333</v>
      </c>
      <c r="E74" s="2">
        <f t="shared" si="12"/>
        <v>345585156</v>
      </c>
      <c r="F74" s="2">
        <f t="shared" si="12"/>
        <v>556665143</v>
      </c>
      <c r="G74" s="2">
        <f t="shared" si="12"/>
        <v>556665143</v>
      </c>
      <c r="H74" s="2">
        <f t="shared" si="12"/>
        <v>222330867</v>
      </c>
      <c r="I74" s="2">
        <f t="shared" si="12"/>
        <v>-120428549</v>
      </c>
      <c r="J74" s="2">
        <f t="shared" si="12"/>
        <v>101421386</v>
      </c>
      <c r="K74" s="2">
        <f t="shared" si="12"/>
        <v>85540746</v>
      </c>
    </row>
    <row r="75" spans="1:11" ht="13" hidden="1" x14ac:dyDescent="0.3">
      <c r="A75" s="1" t="s">
        <v>104</v>
      </c>
      <c r="B75" s="2">
        <f>+B84-(((B80+B81+B82+B78)*B70)-B79)</f>
        <v>288779736.86301178</v>
      </c>
      <c r="C75" s="2">
        <f t="shared" ref="C75:K75" si="13">+C84-(((C80+C81+C82+C78)*C70)-C79)</f>
        <v>1165131864</v>
      </c>
      <c r="D75" s="2">
        <f t="shared" si="13"/>
        <v>639397041.85010195</v>
      </c>
      <c r="E75" s="2">
        <f t="shared" si="13"/>
        <v>-219515884.23807263</v>
      </c>
      <c r="F75" s="2">
        <f t="shared" si="13"/>
        <v>-40963589.411337852</v>
      </c>
      <c r="G75" s="2">
        <f t="shared" si="13"/>
        <v>-40963589.411337852</v>
      </c>
      <c r="H75" s="2">
        <f t="shared" si="13"/>
        <v>-220448345.04620814</v>
      </c>
      <c r="I75" s="2">
        <f t="shared" si="13"/>
        <v>-6778179.8480875492</v>
      </c>
      <c r="J75" s="2">
        <f t="shared" si="13"/>
        <v>71323530.965475082</v>
      </c>
      <c r="K75" s="2">
        <f t="shared" si="13"/>
        <v>48873421.199283361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2650724492</v>
      </c>
      <c r="C77" s="3">
        <v>2761797437</v>
      </c>
      <c r="D77" s="3">
        <v>3258249629</v>
      </c>
      <c r="E77" s="3">
        <v>3402370113</v>
      </c>
      <c r="F77" s="3">
        <v>3790505620</v>
      </c>
      <c r="G77" s="3">
        <v>3790505620</v>
      </c>
      <c r="H77" s="3">
        <v>3483125400</v>
      </c>
      <c r="I77" s="3">
        <v>4363495297</v>
      </c>
      <c r="J77" s="3">
        <v>4518791750</v>
      </c>
      <c r="K77" s="3">
        <v>4698741393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-7878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268417805</v>
      </c>
      <c r="C79" s="3">
        <v>1209251611</v>
      </c>
      <c r="D79" s="3">
        <v>971204482</v>
      </c>
      <c r="E79" s="3">
        <v>997941044</v>
      </c>
      <c r="F79" s="3">
        <v>1267625419</v>
      </c>
      <c r="G79" s="3">
        <v>1267625419</v>
      </c>
      <c r="H79" s="3">
        <v>1109220431</v>
      </c>
      <c r="I79" s="3">
        <v>1197025101</v>
      </c>
      <c r="J79" s="3">
        <v>1302075058</v>
      </c>
      <c r="K79" s="3">
        <v>1333607126</v>
      </c>
    </row>
    <row r="80" spans="1:11" ht="13" hidden="1" x14ac:dyDescent="0.3">
      <c r="A80" s="1" t="s">
        <v>71</v>
      </c>
      <c r="B80" s="3">
        <v>-283617624</v>
      </c>
      <c r="C80" s="3">
        <v>-854424939</v>
      </c>
      <c r="D80" s="3">
        <v>-1315592500</v>
      </c>
      <c r="E80" s="3">
        <v>1329849222</v>
      </c>
      <c r="F80" s="3">
        <v>1605855167</v>
      </c>
      <c r="G80" s="3">
        <v>1605855167</v>
      </c>
      <c r="H80" s="3">
        <v>-1227107545</v>
      </c>
      <c r="I80" s="3">
        <v>677852972</v>
      </c>
      <c r="J80" s="3">
        <v>787718414</v>
      </c>
      <c r="K80" s="3">
        <v>868492063</v>
      </c>
    </row>
    <row r="81" spans="1:11" ht="13" hidden="1" x14ac:dyDescent="0.3">
      <c r="A81" s="1" t="s">
        <v>72</v>
      </c>
      <c r="B81" s="3">
        <v>155381538</v>
      </c>
      <c r="C81" s="3">
        <v>1786338913</v>
      </c>
      <c r="D81" s="3">
        <v>2370979668</v>
      </c>
      <c r="E81" s="3">
        <v>71065927</v>
      </c>
      <c r="F81" s="3">
        <v>6139969</v>
      </c>
      <c r="G81" s="3">
        <v>6139969</v>
      </c>
      <c r="H81" s="3">
        <v>2504817702</v>
      </c>
      <c r="I81" s="3">
        <v>602633628</v>
      </c>
      <c r="J81" s="3">
        <v>594189572</v>
      </c>
      <c r="K81" s="3">
        <v>598956669</v>
      </c>
    </row>
    <row r="82" spans="1:11" ht="13" hidden="1" x14ac:dyDescent="0.3">
      <c r="A82" s="1" t="s">
        <v>73</v>
      </c>
      <c r="B82" s="3">
        <v>0</v>
      </c>
      <c r="C82" s="3">
        <v>52983</v>
      </c>
      <c r="D82" s="3">
        <v>0</v>
      </c>
      <c r="E82" s="3">
        <v>49297</v>
      </c>
      <c r="F82" s="3">
        <v>49297</v>
      </c>
      <c r="G82" s="3">
        <v>49297</v>
      </c>
      <c r="H82" s="3">
        <v>0</v>
      </c>
      <c r="I82" s="3">
        <v>49297</v>
      </c>
      <c r="J82" s="3">
        <v>49297</v>
      </c>
      <c r="K82" s="3">
        <v>49297</v>
      </c>
    </row>
    <row r="83" spans="1:11" ht="13" hidden="1" x14ac:dyDescent="0.3">
      <c r="A83" s="1" t="s">
        <v>74</v>
      </c>
      <c r="B83" s="3">
        <v>35590739</v>
      </c>
      <c r="C83" s="3">
        <v>0</v>
      </c>
      <c r="D83" s="3">
        <v>1037560868</v>
      </c>
      <c r="E83" s="3">
        <v>3294185183</v>
      </c>
      <c r="F83" s="3">
        <v>3403719467</v>
      </c>
      <c r="G83" s="3">
        <v>3403719467</v>
      </c>
      <c r="H83" s="3">
        <v>3591262349</v>
      </c>
      <c r="I83" s="3">
        <v>4272084241</v>
      </c>
      <c r="J83" s="3">
        <v>4216934344</v>
      </c>
      <c r="K83" s="3">
        <v>4307848338</v>
      </c>
    </row>
    <row r="84" spans="1:11" ht="13" hidden="1" x14ac:dyDescent="0.3">
      <c r="A84" s="1" t="s">
        <v>75</v>
      </c>
      <c r="B84" s="3">
        <v>18640132</v>
      </c>
      <c r="C84" s="3">
        <v>-44119747</v>
      </c>
      <c r="D84" s="3">
        <v>4268790</v>
      </c>
      <c r="E84" s="3">
        <v>138961147</v>
      </c>
      <c r="F84" s="3">
        <v>138961152</v>
      </c>
      <c r="G84" s="3">
        <v>138961152</v>
      </c>
      <c r="H84" s="3">
        <v>-12290889</v>
      </c>
      <c r="I84" s="3">
        <v>49906613</v>
      </c>
      <c r="J84" s="3">
        <v>58890362</v>
      </c>
      <c r="K84" s="3">
        <v>60681677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1212773440</v>
      </c>
      <c r="C5" s="17">
        <v>1370173435</v>
      </c>
      <c r="D5" s="21">
        <v>1359086727</v>
      </c>
      <c r="E5" s="22">
        <v>1649352521</v>
      </c>
      <c r="F5" s="17">
        <v>1649352462</v>
      </c>
      <c r="G5" s="23">
        <v>1649352462</v>
      </c>
      <c r="H5" s="19">
        <v>1696664604</v>
      </c>
      <c r="I5" s="22">
        <v>1721664642</v>
      </c>
      <c r="J5" s="17">
        <v>1799139551</v>
      </c>
      <c r="K5" s="23">
        <v>1844118040</v>
      </c>
    </row>
    <row r="6" spans="1:11" x14ac:dyDescent="0.25">
      <c r="A6" s="20" t="s">
        <v>18</v>
      </c>
      <c r="B6" s="17">
        <v>3846304860</v>
      </c>
      <c r="C6" s="17">
        <v>3870497200</v>
      </c>
      <c r="D6" s="21">
        <v>4086762355</v>
      </c>
      <c r="E6" s="22">
        <v>5683700783</v>
      </c>
      <c r="F6" s="17">
        <v>5610233689</v>
      </c>
      <c r="G6" s="23">
        <v>5610233689</v>
      </c>
      <c r="H6" s="19">
        <v>4968677098</v>
      </c>
      <c r="I6" s="22">
        <v>6259263840</v>
      </c>
      <c r="J6" s="17">
        <v>6566052995</v>
      </c>
      <c r="K6" s="23">
        <v>6887878650</v>
      </c>
    </row>
    <row r="7" spans="1:11" x14ac:dyDescent="0.25">
      <c r="A7" s="20" t="s">
        <v>19</v>
      </c>
      <c r="B7" s="17">
        <v>10445069</v>
      </c>
      <c r="C7" s="17">
        <v>16957186</v>
      </c>
      <c r="D7" s="21">
        <v>44117781</v>
      </c>
      <c r="E7" s="22">
        <v>19135147</v>
      </c>
      <c r="F7" s="17">
        <v>19135147</v>
      </c>
      <c r="G7" s="23">
        <v>19135147</v>
      </c>
      <c r="H7" s="19">
        <v>33902227</v>
      </c>
      <c r="I7" s="22">
        <v>19996228</v>
      </c>
      <c r="J7" s="17">
        <v>20976044</v>
      </c>
      <c r="K7" s="23">
        <v>22003870</v>
      </c>
    </row>
    <row r="8" spans="1:11" x14ac:dyDescent="0.25">
      <c r="A8" s="20" t="s">
        <v>20</v>
      </c>
      <c r="B8" s="17">
        <v>681677624</v>
      </c>
      <c r="C8" s="17">
        <v>801751326</v>
      </c>
      <c r="D8" s="21">
        <v>824544818</v>
      </c>
      <c r="E8" s="22">
        <v>946343150</v>
      </c>
      <c r="F8" s="17">
        <v>1026395188</v>
      </c>
      <c r="G8" s="23">
        <v>1026395188</v>
      </c>
      <c r="H8" s="19">
        <v>982980936</v>
      </c>
      <c r="I8" s="22">
        <v>1017128645</v>
      </c>
      <c r="J8" s="17">
        <v>1092163225</v>
      </c>
      <c r="K8" s="23">
        <v>1140472882</v>
      </c>
    </row>
    <row r="9" spans="1:11" x14ac:dyDescent="0.25">
      <c r="A9" s="20" t="s">
        <v>21</v>
      </c>
      <c r="B9" s="17">
        <v>365181607</v>
      </c>
      <c r="C9" s="17">
        <v>367682230</v>
      </c>
      <c r="D9" s="21">
        <v>613025069</v>
      </c>
      <c r="E9" s="22">
        <v>665371625</v>
      </c>
      <c r="F9" s="17">
        <v>665371684</v>
      </c>
      <c r="G9" s="23">
        <v>665371684</v>
      </c>
      <c r="H9" s="19">
        <v>711541682</v>
      </c>
      <c r="I9" s="22">
        <v>517451741</v>
      </c>
      <c r="J9" s="17">
        <v>543141636</v>
      </c>
      <c r="K9" s="23">
        <v>569069643</v>
      </c>
    </row>
    <row r="10" spans="1:11" x14ac:dyDescent="0.25">
      <c r="A10" s="24" t="s">
        <v>95</v>
      </c>
      <c r="B10" s="25">
        <f>SUM(B5:B9)</f>
        <v>6116382600</v>
      </c>
      <c r="C10" s="26">
        <f t="shared" ref="C10:K10" si="0">SUM(C5:C9)</f>
        <v>6427061377</v>
      </c>
      <c r="D10" s="27">
        <f t="shared" si="0"/>
        <v>6927536750</v>
      </c>
      <c r="E10" s="25">
        <f t="shared" si="0"/>
        <v>8963903226</v>
      </c>
      <c r="F10" s="26">
        <f t="shared" si="0"/>
        <v>8970488170</v>
      </c>
      <c r="G10" s="28">
        <f t="shared" si="0"/>
        <v>8970488170</v>
      </c>
      <c r="H10" s="29">
        <f t="shared" si="0"/>
        <v>8393766547</v>
      </c>
      <c r="I10" s="25">
        <f t="shared" si="0"/>
        <v>9535505096</v>
      </c>
      <c r="J10" s="26">
        <f t="shared" si="0"/>
        <v>10021473451</v>
      </c>
      <c r="K10" s="28">
        <f t="shared" si="0"/>
        <v>10463543085</v>
      </c>
    </row>
    <row r="11" spans="1:11" x14ac:dyDescent="0.25">
      <c r="A11" s="20" t="s">
        <v>22</v>
      </c>
      <c r="B11" s="17">
        <v>1468960686</v>
      </c>
      <c r="C11" s="17">
        <v>1466855856</v>
      </c>
      <c r="D11" s="21">
        <v>1612918316</v>
      </c>
      <c r="E11" s="22">
        <v>1847016889</v>
      </c>
      <c r="F11" s="17">
        <v>1772840698</v>
      </c>
      <c r="G11" s="23">
        <v>1772840698</v>
      </c>
      <c r="H11" s="19">
        <v>1686432163</v>
      </c>
      <c r="I11" s="22">
        <v>1900194538</v>
      </c>
      <c r="J11" s="17">
        <v>2019500123</v>
      </c>
      <c r="K11" s="23">
        <v>2174764896</v>
      </c>
    </row>
    <row r="12" spans="1:11" x14ac:dyDescent="0.25">
      <c r="A12" s="20" t="s">
        <v>23</v>
      </c>
      <c r="B12" s="17">
        <v>49439040</v>
      </c>
      <c r="C12" s="17">
        <v>51817505</v>
      </c>
      <c r="D12" s="21">
        <v>63542010</v>
      </c>
      <c r="E12" s="22">
        <v>66461928</v>
      </c>
      <c r="F12" s="17">
        <v>66461928</v>
      </c>
      <c r="G12" s="23">
        <v>66461928</v>
      </c>
      <c r="H12" s="19">
        <v>58382287</v>
      </c>
      <c r="I12" s="22">
        <v>70449647</v>
      </c>
      <c r="J12" s="17">
        <v>73901677</v>
      </c>
      <c r="K12" s="23">
        <v>77522858</v>
      </c>
    </row>
    <row r="13" spans="1:11" x14ac:dyDescent="0.25">
      <c r="A13" s="20" t="s">
        <v>24</v>
      </c>
      <c r="B13" s="17">
        <v>372610833</v>
      </c>
      <c r="C13" s="17">
        <v>350683903</v>
      </c>
      <c r="D13" s="21">
        <v>361847772</v>
      </c>
      <c r="E13" s="22">
        <v>362178745</v>
      </c>
      <c r="F13" s="17">
        <v>362178745</v>
      </c>
      <c r="G13" s="23">
        <v>362178745</v>
      </c>
      <c r="H13" s="19">
        <v>335237222</v>
      </c>
      <c r="I13" s="22">
        <v>390011595</v>
      </c>
      <c r="J13" s="17">
        <v>386503048</v>
      </c>
      <c r="K13" s="23">
        <v>282368293</v>
      </c>
    </row>
    <row r="14" spans="1:11" x14ac:dyDescent="0.25">
      <c r="A14" s="20" t="s">
        <v>25</v>
      </c>
      <c r="B14" s="17">
        <v>33596491</v>
      </c>
      <c r="C14" s="17">
        <v>150813872</v>
      </c>
      <c r="D14" s="21">
        <v>86051487</v>
      </c>
      <c r="E14" s="22">
        <v>42824930</v>
      </c>
      <c r="F14" s="17">
        <v>37824930</v>
      </c>
      <c r="G14" s="23">
        <v>37824930</v>
      </c>
      <c r="H14" s="19">
        <v>118420278</v>
      </c>
      <c r="I14" s="22">
        <v>56180000</v>
      </c>
      <c r="J14" s="17">
        <v>58708100</v>
      </c>
      <c r="K14" s="23">
        <v>62230586</v>
      </c>
    </row>
    <row r="15" spans="1:11" x14ac:dyDescent="0.25">
      <c r="A15" s="20" t="s">
        <v>26</v>
      </c>
      <c r="B15" s="17">
        <v>3034514956</v>
      </c>
      <c r="C15" s="17">
        <v>3089737287</v>
      </c>
      <c r="D15" s="21">
        <v>3592059407</v>
      </c>
      <c r="E15" s="22">
        <v>4138528115</v>
      </c>
      <c r="F15" s="17">
        <v>3900504043</v>
      </c>
      <c r="G15" s="23">
        <v>3900504043</v>
      </c>
      <c r="H15" s="19">
        <v>4229248254</v>
      </c>
      <c r="I15" s="22">
        <v>4517571878</v>
      </c>
      <c r="J15" s="17">
        <v>4750520465</v>
      </c>
      <c r="K15" s="23">
        <v>4985701757</v>
      </c>
    </row>
    <row r="16" spans="1:11" x14ac:dyDescent="0.25">
      <c r="A16" s="20" t="s">
        <v>27</v>
      </c>
      <c r="B16" s="17">
        <v>32412674</v>
      </c>
      <c r="C16" s="17">
        <v>29562255</v>
      </c>
      <c r="D16" s="21">
        <v>25239503</v>
      </c>
      <c r="E16" s="22">
        <v>69670132</v>
      </c>
      <c r="F16" s="17">
        <v>69670132</v>
      </c>
      <c r="G16" s="23">
        <v>69670132</v>
      </c>
      <c r="H16" s="19">
        <v>18386498</v>
      </c>
      <c r="I16" s="22">
        <v>72456937</v>
      </c>
      <c r="J16" s="17">
        <v>76007325</v>
      </c>
      <c r="K16" s="23">
        <v>79731684</v>
      </c>
    </row>
    <row r="17" spans="1:11" x14ac:dyDescent="0.25">
      <c r="A17" s="20" t="s">
        <v>28</v>
      </c>
      <c r="B17" s="17">
        <v>1730833817</v>
      </c>
      <c r="C17" s="17">
        <v>1086231262</v>
      </c>
      <c r="D17" s="21">
        <v>2292457219</v>
      </c>
      <c r="E17" s="22">
        <v>1853590211</v>
      </c>
      <c r="F17" s="17">
        <v>1660959222</v>
      </c>
      <c r="G17" s="23">
        <v>1660959222</v>
      </c>
      <c r="H17" s="19">
        <v>2456466916</v>
      </c>
      <c r="I17" s="22">
        <v>1456337339</v>
      </c>
      <c r="J17" s="17">
        <v>1608742510</v>
      </c>
      <c r="K17" s="23">
        <v>1730810146</v>
      </c>
    </row>
    <row r="18" spans="1:11" x14ac:dyDescent="0.25">
      <c r="A18" s="30" t="s">
        <v>29</v>
      </c>
      <c r="B18" s="31">
        <f>SUM(B11:B17)</f>
        <v>6722368497</v>
      </c>
      <c r="C18" s="32">
        <f t="shared" ref="C18:K18" si="1">SUM(C11:C17)</f>
        <v>6225701940</v>
      </c>
      <c r="D18" s="33">
        <f t="shared" si="1"/>
        <v>8034115714</v>
      </c>
      <c r="E18" s="31">
        <f t="shared" si="1"/>
        <v>8380270950</v>
      </c>
      <c r="F18" s="32">
        <f t="shared" si="1"/>
        <v>7870439698</v>
      </c>
      <c r="G18" s="34">
        <f t="shared" si="1"/>
        <v>7870439698</v>
      </c>
      <c r="H18" s="35">
        <f t="shared" si="1"/>
        <v>8902573618</v>
      </c>
      <c r="I18" s="31">
        <f t="shared" si="1"/>
        <v>8463201934</v>
      </c>
      <c r="J18" s="32">
        <f t="shared" si="1"/>
        <v>8973883248</v>
      </c>
      <c r="K18" s="34">
        <f t="shared" si="1"/>
        <v>9393130220</v>
      </c>
    </row>
    <row r="19" spans="1:11" x14ac:dyDescent="0.25">
      <c r="A19" s="30" t="s">
        <v>30</v>
      </c>
      <c r="B19" s="36">
        <f>+B10-B18</f>
        <v>-605985897</v>
      </c>
      <c r="C19" s="37">
        <f t="shared" ref="C19:K19" si="2">+C10-C18</f>
        <v>201359437</v>
      </c>
      <c r="D19" s="38">
        <f t="shared" si="2"/>
        <v>-1106578964</v>
      </c>
      <c r="E19" s="36">
        <f t="shared" si="2"/>
        <v>583632276</v>
      </c>
      <c r="F19" s="37">
        <f t="shared" si="2"/>
        <v>1100048472</v>
      </c>
      <c r="G19" s="39">
        <f t="shared" si="2"/>
        <v>1100048472</v>
      </c>
      <c r="H19" s="40">
        <f t="shared" si="2"/>
        <v>-508807071</v>
      </c>
      <c r="I19" s="36">
        <f t="shared" si="2"/>
        <v>1072303162</v>
      </c>
      <c r="J19" s="37">
        <f t="shared" si="2"/>
        <v>1047590203</v>
      </c>
      <c r="K19" s="39">
        <f t="shared" si="2"/>
        <v>1070412865</v>
      </c>
    </row>
    <row r="20" spans="1:11" x14ac:dyDescent="0.25">
      <c r="A20" s="41" t="s">
        <v>31</v>
      </c>
      <c r="B20" s="42">
        <v>368724617</v>
      </c>
      <c r="C20" s="43">
        <v>324319271</v>
      </c>
      <c r="D20" s="44">
        <v>427923160</v>
      </c>
      <c r="E20" s="42">
        <v>456974891</v>
      </c>
      <c r="F20" s="43">
        <v>488696014</v>
      </c>
      <c r="G20" s="45">
        <v>488696014</v>
      </c>
      <c r="H20" s="46">
        <v>388201086</v>
      </c>
      <c r="I20" s="42">
        <v>379299520</v>
      </c>
      <c r="J20" s="43">
        <v>433097651</v>
      </c>
      <c r="K20" s="45">
        <v>460833710</v>
      </c>
    </row>
    <row r="21" spans="1:11" x14ac:dyDescent="0.25">
      <c r="A21" s="47" t="s">
        <v>32</v>
      </c>
      <c r="B21" s="48">
        <v>60000</v>
      </c>
      <c r="C21" s="49">
        <v>1600</v>
      </c>
      <c r="D21" s="50">
        <v>198834</v>
      </c>
      <c r="E21" s="48">
        <v>0</v>
      </c>
      <c r="F21" s="49">
        <v>0</v>
      </c>
      <c r="G21" s="51">
        <v>0</v>
      </c>
      <c r="H21" s="52">
        <v>746494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-237201280</v>
      </c>
      <c r="C22" s="55">
        <f t="shared" ref="C22:K22" si="3">SUM(C19:C21)</f>
        <v>525680308</v>
      </c>
      <c r="D22" s="56">
        <f t="shared" si="3"/>
        <v>-678456970</v>
      </c>
      <c r="E22" s="54">
        <f t="shared" si="3"/>
        <v>1040607167</v>
      </c>
      <c r="F22" s="55">
        <f t="shared" si="3"/>
        <v>1588744486</v>
      </c>
      <c r="G22" s="57">
        <f t="shared" si="3"/>
        <v>1588744486</v>
      </c>
      <c r="H22" s="58">
        <f t="shared" si="3"/>
        <v>-119859491</v>
      </c>
      <c r="I22" s="54">
        <f t="shared" si="3"/>
        <v>1451602682</v>
      </c>
      <c r="J22" s="55">
        <f t="shared" si="3"/>
        <v>1480687854</v>
      </c>
      <c r="K22" s="57">
        <f t="shared" si="3"/>
        <v>1531246575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-237201280</v>
      </c>
      <c r="C24" s="37">
        <f t="shared" ref="C24:K24" si="4">SUM(C22:C23)</f>
        <v>525680308</v>
      </c>
      <c r="D24" s="38">
        <f t="shared" si="4"/>
        <v>-678456970</v>
      </c>
      <c r="E24" s="36">
        <f t="shared" si="4"/>
        <v>1040607167</v>
      </c>
      <c r="F24" s="37">
        <f t="shared" si="4"/>
        <v>1588744486</v>
      </c>
      <c r="G24" s="39">
        <f t="shared" si="4"/>
        <v>1588744486</v>
      </c>
      <c r="H24" s="40">
        <f t="shared" si="4"/>
        <v>-119859491</v>
      </c>
      <c r="I24" s="36">
        <f t="shared" si="4"/>
        <v>1451602682</v>
      </c>
      <c r="J24" s="37">
        <f t="shared" si="4"/>
        <v>1480687854</v>
      </c>
      <c r="K24" s="39">
        <f t="shared" si="4"/>
        <v>1531246575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12565963813</v>
      </c>
      <c r="C27" s="66">
        <v>552513858</v>
      </c>
      <c r="D27" s="67">
        <v>882087742</v>
      </c>
      <c r="E27" s="68">
        <v>823981891</v>
      </c>
      <c r="F27" s="66">
        <v>797048795</v>
      </c>
      <c r="G27" s="69">
        <v>797048795</v>
      </c>
      <c r="H27" s="70">
        <v>15206428969</v>
      </c>
      <c r="I27" s="68">
        <v>653856127</v>
      </c>
      <c r="J27" s="66">
        <v>522437271</v>
      </c>
      <c r="K27" s="69">
        <v>560133709</v>
      </c>
    </row>
    <row r="28" spans="1:11" x14ac:dyDescent="0.25">
      <c r="A28" s="71" t="s">
        <v>36</v>
      </c>
      <c r="B28" s="17">
        <v>0</v>
      </c>
      <c r="C28" s="17">
        <v>323914000</v>
      </c>
      <c r="D28" s="21">
        <v>0</v>
      </c>
      <c r="E28" s="22">
        <v>456974891</v>
      </c>
      <c r="F28" s="17">
        <v>477925973</v>
      </c>
      <c r="G28" s="23">
        <v>477925973</v>
      </c>
      <c r="H28" s="19">
        <v>0</v>
      </c>
      <c r="I28" s="22">
        <v>378676520</v>
      </c>
      <c r="J28" s="17">
        <v>432567271</v>
      </c>
      <c r="K28" s="23">
        <v>460219558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234315856</v>
      </c>
      <c r="F30" s="17">
        <v>206615856</v>
      </c>
      <c r="G30" s="23">
        <v>206615856</v>
      </c>
      <c r="H30" s="19">
        <v>0</v>
      </c>
      <c r="I30" s="22">
        <v>177179607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228599858</v>
      </c>
      <c r="D31" s="21">
        <v>819701147</v>
      </c>
      <c r="E31" s="22">
        <v>132691144</v>
      </c>
      <c r="F31" s="17">
        <v>112506966</v>
      </c>
      <c r="G31" s="23">
        <v>112506966</v>
      </c>
      <c r="H31" s="19">
        <v>15206428969</v>
      </c>
      <c r="I31" s="22">
        <v>98000000</v>
      </c>
      <c r="J31" s="17">
        <v>89870000</v>
      </c>
      <c r="K31" s="23">
        <v>99914151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552513858</v>
      </c>
      <c r="D32" s="67">
        <f t="shared" si="5"/>
        <v>819701147</v>
      </c>
      <c r="E32" s="68">
        <f t="shared" si="5"/>
        <v>823981891</v>
      </c>
      <c r="F32" s="66">
        <f t="shared" si="5"/>
        <v>797048795</v>
      </c>
      <c r="G32" s="69">
        <f t="shared" si="5"/>
        <v>797048795</v>
      </c>
      <c r="H32" s="70">
        <f t="shared" si="5"/>
        <v>15206428969</v>
      </c>
      <c r="I32" s="68">
        <f t="shared" si="5"/>
        <v>653856127</v>
      </c>
      <c r="J32" s="66">
        <f t="shared" si="5"/>
        <v>522437271</v>
      </c>
      <c r="K32" s="69">
        <f t="shared" si="5"/>
        <v>560133709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3301660055</v>
      </c>
      <c r="C35" s="17">
        <v>4168889115</v>
      </c>
      <c r="D35" s="21">
        <v>2297434589</v>
      </c>
      <c r="E35" s="22">
        <v>4114508456</v>
      </c>
      <c r="F35" s="17">
        <v>4345835793</v>
      </c>
      <c r="G35" s="23">
        <v>4345835793</v>
      </c>
      <c r="H35" s="19">
        <v>2846306735</v>
      </c>
      <c r="I35" s="22">
        <v>3039062316</v>
      </c>
      <c r="J35" s="17">
        <v>3162497619</v>
      </c>
      <c r="K35" s="23">
        <v>3295731814</v>
      </c>
    </row>
    <row r="36" spans="1:11" x14ac:dyDescent="0.25">
      <c r="A36" s="20" t="s">
        <v>42</v>
      </c>
      <c r="B36" s="17">
        <v>8206002771</v>
      </c>
      <c r="C36" s="17">
        <v>8924750096</v>
      </c>
      <c r="D36" s="21">
        <v>8604430265</v>
      </c>
      <c r="E36" s="22">
        <v>10127019737</v>
      </c>
      <c r="F36" s="17">
        <v>10127786641</v>
      </c>
      <c r="G36" s="23">
        <v>10127786641</v>
      </c>
      <c r="H36" s="19">
        <v>9003634864</v>
      </c>
      <c r="I36" s="22">
        <v>9607646408</v>
      </c>
      <c r="J36" s="17">
        <v>9895554484</v>
      </c>
      <c r="K36" s="23">
        <v>10446453505</v>
      </c>
    </row>
    <row r="37" spans="1:11" x14ac:dyDescent="0.25">
      <c r="A37" s="20" t="s">
        <v>43</v>
      </c>
      <c r="B37" s="17">
        <v>2718511211</v>
      </c>
      <c r="C37" s="17">
        <v>3885789678</v>
      </c>
      <c r="D37" s="21">
        <v>4104188052</v>
      </c>
      <c r="E37" s="22">
        <v>2372666556</v>
      </c>
      <c r="F37" s="17">
        <v>1885419723</v>
      </c>
      <c r="G37" s="23">
        <v>1885419723</v>
      </c>
      <c r="H37" s="19">
        <v>3048277079</v>
      </c>
      <c r="I37" s="22">
        <v>2153458454</v>
      </c>
      <c r="J37" s="17">
        <v>2131998558</v>
      </c>
      <c r="K37" s="23">
        <v>2157120470</v>
      </c>
    </row>
    <row r="38" spans="1:11" x14ac:dyDescent="0.25">
      <c r="A38" s="20" t="s">
        <v>44</v>
      </c>
      <c r="B38" s="17">
        <v>775015320</v>
      </c>
      <c r="C38" s="17">
        <v>658473828</v>
      </c>
      <c r="D38" s="21">
        <v>733130043</v>
      </c>
      <c r="E38" s="22">
        <v>1223486024</v>
      </c>
      <c r="F38" s="17">
        <v>1223486024</v>
      </c>
      <c r="G38" s="23">
        <v>1223486024</v>
      </c>
      <c r="H38" s="19">
        <v>2096225819</v>
      </c>
      <c r="I38" s="22">
        <v>3413768978</v>
      </c>
      <c r="J38" s="17">
        <v>3567388582</v>
      </c>
      <c r="K38" s="23">
        <v>3727921068</v>
      </c>
    </row>
    <row r="39" spans="1:11" x14ac:dyDescent="0.25">
      <c r="A39" s="20" t="s">
        <v>45</v>
      </c>
      <c r="B39" s="17">
        <v>8251337558</v>
      </c>
      <c r="C39" s="17">
        <v>8023695410</v>
      </c>
      <c r="D39" s="21">
        <v>6743003728</v>
      </c>
      <c r="E39" s="22">
        <v>10645375600</v>
      </c>
      <c r="F39" s="17">
        <v>11294429714</v>
      </c>
      <c r="G39" s="23">
        <v>11294429714</v>
      </c>
      <c r="H39" s="19">
        <v>6825298188</v>
      </c>
      <c r="I39" s="22">
        <v>7079481282</v>
      </c>
      <c r="J39" s="17">
        <v>7358664990</v>
      </c>
      <c r="K39" s="23">
        <v>7857143789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790677638</v>
      </c>
      <c r="D42" s="21">
        <v>0</v>
      </c>
      <c r="E42" s="22">
        <v>568083274</v>
      </c>
      <c r="F42" s="17">
        <v>776439800</v>
      </c>
      <c r="G42" s="23">
        <v>776439800</v>
      </c>
      <c r="H42" s="19">
        <v>-2163352525</v>
      </c>
      <c r="I42" s="22">
        <v>885696869</v>
      </c>
      <c r="J42" s="17">
        <v>878595906</v>
      </c>
      <c r="K42" s="23">
        <v>992706967</v>
      </c>
    </row>
    <row r="43" spans="1:11" x14ac:dyDescent="0.25">
      <c r="A43" s="20" t="s">
        <v>48</v>
      </c>
      <c r="B43" s="17">
        <v>0</v>
      </c>
      <c r="C43" s="17">
        <v>-498680712</v>
      </c>
      <c r="D43" s="21">
        <v>0</v>
      </c>
      <c r="E43" s="22">
        <v>-824010890</v>
      </c>
      <c r="F43" s="17">
        <v>-824010890</v>
      </c>
      <c r="G43" s="23">
        <v>-824010890</v>
      </c>
      <c r="H43" s="19">
        <v>0</v>
      </c>
      <c r="I43" s="22">
        <v>-653856126</v>
      </c>
      <c r="J43" s="17">
        <v>-522437271</v>
      </c>
      <c r="K43" s="23">
        <v>-554673583</v>
      </c>
    </row>
    <row r="44" spans="1:11" x14ac:dyDescent="0.25">
      <c r="A44" s="20" t="s">
        <v>49</v>
      </c>
      <c r="B44" s="17">
        <v>0</v>
      </c>
      <c r="C44" s="17">
        <v>-79162901</v>
      </c>
      <c r="D44" s="21">
        <v>0</v>
      </c>
      <c r="E44" s="22">
        <v>144315856</v>
      </c>
      <c r="F44" s="17">
        <v>184315856</v>
      </c>
      <c r="G44" s="23">
        <v>184315856</v>
      </c>
      <c r="H44" s="19">
        <v>0</v>
      </c>
      <c r="I44" s="22">
        <v>87179607</v>
      </c>
      <c r="J44" s="17">
        <v>-90000000</v>
      </c>
      <c r="K44" s="23">
        <v>-90000000</v>
      </c>
    </row>
    <row r="45" spans="1:11" x14ac:dyDescent="0.25">
      <c r="A45" s="30" t="s">
        <v>50</v>
      </c>
      <c r="B45" s="66">
        <v>56301568</v>
      </c>
      <c r="C45" s="66">
        <v>695267165</v>
      </c>
      <c r="D45" s="67">
        <v>366360225</v>
      </c>
      <c r="E45" s="68">
        <v>190171595</v>
      </c>
      <c r="F45" s="66">
        <v>632737501</v>
      </c>
      <c r="G45" s="69">
        <v>632737501</v>
      </c>
      <c r="H45" s="70">
        <v>-2023238040</v>
      </c>
      <c r="I45" s="68">
        <v>685407153</v>
      </c>
      <c r="J45" s="66">
        <v>721846144</v>
      </c>
      <c r="K45" s="69">
        <v>781774433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321845117</v>
      </c>
      <c r="C48" s="17">
        <v>482433140</v>
      </c>
      <c r="D48" s="21">
        <v>456935122</v>
      </c>
      <c r="E48" s="22">
        <v>211783355</v>
      </c>
      <c r="F48" s="17">
        <v>372823656</v>
      </c>
      <c r="G48" s="23">
        <v>372823656</v>
      </c>
      <c r="H48" s="19">
        <v>705018849</v>
      </c>
      <c r="I48" s="22">
        <v>395446286</v>
      </c>
      <c r="J48" s="17">
        <v>394390401</v>
      </c>
      <c r="K48" s="23">
        <v>401218515</v>
      </c>
    </row>
    <row r="49" spans="1:11" x14ac:dyDescent="0.25">
      <c r="A49" s="20" t="s">
        <v>53</v>
      </c>
      <c r="B49" s="17">
        <f>+B75</f>
        <v>2452586885</v>
      </c>
      <c r="C49" s="17">
        <f t="shared" ref="C49:K49" si="6">+C75</f>
        <v>821005189.21038198</v>
      </c>
      <c r="D49" s="21">
        <f t="shared" si="6"/>
        <v>3723443572</v>
      </c>
      <c r="E49" s="22">
        <f t="shared" si="6"/>
        <v>-941590895.59015608</v>
      </c>
      <c r="F49" s="17">
        <f t="shared" si="6"/>
        <v>-1499851135.1287041</v>
      </c>
      <c r="G49" s="23">
        <f t="shared" si="6"/>
        <v>-1499851135.1287041</v>
      </c>
      <c r="H49" s="19">
        <f t="shared" si="6"/>
        <v>2699505335.5231595</v>
      </c>
      <c r="I49" s="22">
        <f t="shared" si="6"/>
        <v>91463823.843469858</v>
      </c>
      <c r="J49" s="17">
        <f t="shared" si="6"/>
        <v>-31403051.93370223</v>
      </c>
      <c r="K49" s="23">
        <f t="shared" si="6"/>
        <v>-107389436.60503721</v>
      </c>
    </row>
    <row r="50" spans="1:11" x14ac:dyDescent="0.25">
      <c r="A50" s="30" t="s">
        <v>54</v>
      </c>
      <c r="B50" s="66">
        <f>+B48-B49</f>
        <v>-2130741768</v>
      </c>
      <c r="C50" s="66">
        <f t="shared" ref="C50:K50" si="7">+C48-C49</f>
        <v>-338572049.21038198</v>
      </c>
      <c r="D50" s="67">
        <f t="shared" si="7"/>
        <v>-3266508450</v>
      </c>
      <c r="E50" s="68">
        <f t="shared" si="7"/>
        <v>1153374250.5901561</v>
      </c>
      <c r="F50" s="66">
        <f t="shared" si="7"/>
        <v>1872674791.1287041</v>
      </c>
      <c r="G50" s="69">
        <f t="shared" si="7"/>
        <v>1872674791.1287041</v>
      </c>
      <c r="H50" s="70">
        <f t="shared" si="7"/>
        <v>-1994486486.5231595</v>
      </c>
      <c r="I50" s="68">
        <f t="shared" si="7"/>
        <v>303982462.15653014</v>
      </c>
      <c r="J50" s="66">
        <f t="shared" si="7"/>
        <v>425793452.93370223</v>
      </c>
      <c r="K50" s="69">
        <f t="shared" si="7"/>
        <v>508607951.60503721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6763543509</v>
      </c>
      <c r="C53" s="17">
        <v>7128088298</v>
      </c>
      <c r="D53" s="21">
        <v>7784729118</v>
      </c>
      <c r="E53" s="22">
        <v>9389756846</v>
      </c>
      <c r="F53" s="17">
        <v>9412890850</v>
      </c>
      <c r="G53" s="23">
        <v>9412890850</v>
      </c>
      <c r="H53" s="19">
        <v>8343995570</v>
      </c>
      <c r="I53" s="22">
        <v>7811204115</v>
      </c>
      <c r="J53" s="17">
        <v>8152204302</v>
      </c>
      <c r="K53" s="23">
        <v>8519059494</v>
      </c>
    </row>
    <row r="54" spans="1:11" x14ac:dyDescent="0.25">
      <c r="A54" s="20" t="s">
        <v>57</v>
      </c>
      <c r="B54" s="17">
        <v>365699316</v>
      </c>
      <c r="C54" s="17">
        <v>337452387</v>
      </c>
      <c r="D54" s="21">
        <v>359059555</v>
      </c>
      <c r="E54" s="22">
        <v>362178745</v>
      </c>
      <c r="F54" s="17">
        <v>362178745</v>
      </c>
      <c r="G54" s="23">
        <v>362178745</v>
      </c>
      <c r="H54" s="19">
        <v>323614026</v>
      </c>
      <c r="I54" s="22">
        <v>390011595</v>
      </c>
      <c r="J54" s="17">
        <v>386503048</v>
      </c>
      <c r="K54" s="23">
        <v>282368293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11937006</v>
      </c>
      <c r="E55" s="22">
        <v>108308497</v>
      </c>
      <c r="F55" s="17">
        <v>242726626</v>
      </c>
      <c r="G55" s="23">
        <v>242726626</v>
      </c>
      <c r="H55" s="19">
        <v>12177715047</v>
      </c>
      <c r="I55" s="22">
        <v>260336720</v>
      </c>
      <c r="J55" s="17">
        <v>292330923</v>
      </c>
      <c r="K55" s="23">
        <v>323579974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624360208</v>
      </c>
      <c r="F56" s="17">
        <v>429860208</v>
      </c>
      <c r="G56" s="23">
        <v>429860208</v>
      </c>
      <c r="H56" s="19">
        <v>0</v>
      </c>
      <c r="I56" s="22">
        <v>474390007</v>
      </c>
      <c r="J56" s="17">
        <v>531284536</v>
      </c>
      <c r="K56" s="23">
        <v>568200460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282387340</v>
      </c>
      <c r="F59" s="17">
        <v>254768167</v>
      </c>
      <c r="G59" s="23">
        <v>254768167</v>
      </c>
      <c r="H59" s="19">
        <v>0</v>
      </c>
      <c r="I59" s="22">
        <v>323554983</v>
      </c>
      <c r="J59" s="17">
        <v>339323950</v>
      </c>
      <c r="K59" s="23">
        <v>355861764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120843621</v>
      </c>
      <c r="F60" s="17">
        <v>120843621</v>
      </c>
      <c r="G60" s="23">
        <v>120843621</v>
      </c>
      <c r="H60" s="19">
        <v>0</v>
      </c>
      <c r="I60" s="22">
        <v>258774813</v>
      </c>
      <c r="J60" s="17">
        <v>270419679</v>
      </c>
      <c r="K60" s="23">
        <v>277180171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6396</v>
      </c>
      <c r="C62" s="86">
        <v>6396</v>
      </c>
      <c r="D62" s="87">
        <v>6396</v>
      </c>
      <c r="E62" s="85">
        <v>6654</v>
      </c>
      <c r="F62" s="86">
        <v>6654</v>
      </c>
      <c r="G62" s="87">
        <v>6654</v>
      </c>
      <c r="H62" s="88">
        <v>6654</v>
      </c>
      <c r="I62" s="85">
        <v>7053</v>
      </c>
      <c r="J62" s="86">
        <v>7371</v>
      </c>
      <c r="K62" s="87">
        <v>7702</v>
      </c>
    </row>
    <row r="63" spans="1:11" x14ac:dyDescent="0.25">
      <c r="A63" s="84" t="s">
        <v>65</v>
      </c>
      <c r="B63" s="85">
        <v>71527</v>
      </c>
      <c r="C63" s="86">
        <v>71527</v>
      </c>
      <c r="D63" s="87">
        <v>71527</v>
      </c>
      <c r="E63" s="85">
        <v>74417</v>
      </c>
      <c r="F63" s="86">
        <v>74417</v>
      </c>
      <c r="G63" s="87">
        <v>74417</v>
      </c>
      <c r="H63" s="88">
        <v>74417</v>
      </c>
      <c r="I63" s="85">
        <v>78882</v>
      </c>
      <c r="J63" s="86">
        <v>82432</v>
      </c>
      <c r="K63" s="87">
        <v>86141</v>
      </c>
    </row>
    <row r="64" spans="1:11" x14ac:dyDescent="0.25">
      <c r="A64" s="84" t="s">
        <v>66</v>
      </c>
      <c r="B64" s="85">
        <v>8000</v>
      </c>
      <c r="C64" s="86">
        <v>8000</v>
      </c>
      <c r="D64" s="87">
        <v>8000</v>
      </c>
      <c r="E64" s="85">
        <v>8320</v>
      </c>
      <c r="F64" s="86">
        <v>8320</v>
      </c>
      <c r="G64" s="87">
        <v>8320</v>
      </c>
      <c r="H64" s="88">
        <v>8320</v>
      </c>
      <c r="I64" s="85">
        <v>8819</v>
      </c>
      <c r="J64" s="86">
        <v>9216</v>
      </c>
      <c r="K64" s="87">
        <v>9631</v>
      </c>
    </row>
    <row r="65" spans="1:11" x14ac:dyDescent="0.25">
      <c r="A65" s="84" t="s">
        <v>67</v>
      </c>
      <c r="B65" s="85">
        <v>40770</v>
      </c>
      <c r="C65" s="86">
        <v>40770</v>
      </c>
      <c r="D65" s="87">
        <v>40770</v>
      </c>
      <c r="E65" s="85">
        <v>42401</v>
      </c>
      <c r="F65" s="86">
        <v>42401</v>
      </c>
      <c r="G65" s="87">
        <v>42401</v>
      </c>
      <c r="H65" s="88">
        <v>42401</v>
      </c>
      <c r="I65" s="85">
        <v>44945</v>
      </c>
      <c r="J65" s="86">
        <v>46968</v>
      </c>
      <c r="K65" s="87">
        <v>49081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0</v>
      </c>
      <c r="C70" s="5">
        <f t="shared" ref="C70:K70" si="8">IF(ISERROR(C71/C72),0,(C71/C72))</f>
        <v>0.91615665041949179</v>
      </c>
      <c r="D70" s="5">
        <f t="shared" si="8"/>
        <v>0</v>
      </c>
      <c r="E70" s="5">
        <f t="shared" si="8"/>
        <v>0.91750330454149698</v>
      </c>
      <c r="F70" s="5">
        <f t="shared" si="8"/>
        <v>0.92646601206398949</v>
      </c>
      <c r="G70" s="5">
        <f t="shared" si="8"/>
        <v>0.92646601206398949</v>
      </c>
      <c r="H70" s="5">
        <f t="shared" si="8"/>
        <v>-2.735358220669708E-4</v>
      </c>
      <c r="I70" s="5">
        <f t="shared" si="8"/>
        <v>0.85481098320667714</v>
      </c>
      <c r="J70" s="5">
        <f t="shared" si="8"/>
        <v>0.85474039484065278</v>
      </c>
      <c r="K70" s="5">
        <f t="shared" si="8"/>
        <v>0.85394503705839897</v>
      </c>
    </row>
    <row r="71" spans="1:11" ht="13" hidden="1" x14ac:dyDescent="0.3">
      <c r="A71" s="1" t="s">
        <v>100</v>
      </c>
      <c r="B71" s="2">
        <f>+B83</f>
        <v>0</v>
      </c>
      <c r="C71" s="2">
        <f t="shared" ref="C71:K71" si="9">+C83</f>
        <v>4887071634</v>
      </c>
      <c r="D71" s="2">
        <f t="shared" si="9"/>
        <v>0</v>
      </c>
      <c r="E71" s="2">
        <f t="shared" si="9"/>
        <v>6967721216</v>
      </c>
      <c r="F71" s="2">
        <f t="shared" si="9"/>
        <v>6967721216</v>
      </c>
      <c r="G71" s="2">
        <f t="shared" si="9"/>
        <v>6967721216</v>
      </c>
      <c r="H71" s="2">
        <f t="shared" si="9"/>
        <v>-1844975</v>
      </c>
      <c r="I71" s="2">
        <f t="shared" si="9"/>
        <v>6947271773</v>
      </c>
      <c r="J71" s="2">
        <f t="shared" si="9"/>
        <v>7281558965</v>
      </c>
      <c r="K71" s="2">
        <f t="shared" si="9"/>
        <v>7593865180</v>
      </c>
    </row>
    <row r="72" spans="1:11" ht="13" hidden="1" x14ac:dyDescent="0.3">
      <c r="A72" s="1" t="s">
        <v>101</v>
      </c>
      <c r="B72" s="2">
        <f>+B77</f>
        <v>5142715894</v>
      </c>
      <c r="C72" s="2">
        <f t="shared" ref="C72:K72" si="10">+C77</f>
        <v>5334318789</v>
      </c>
      <c r="D72" s="2">
        <f t="shared" si="10"/>
        <v>5553364785</v>
      </c>
      <c r="E72" s="2">
        <f t="shared" si="10"/>
        <v>7594219205</v>
      </c>
      <c r="F72" s="2">
        <f t="shared" si="10"/>
        <v>7520752111</v>
      </c>
      <c r="G72" s="2">
        <f t="shared" si="10"/>
        <v>7520752111</v>
      </c>
      <c r="H72" s="2">
        <f t="shared" si="10"/>
        <v>6744911822</v>
      </c>
      <c r="I72" s="2">
        <f t="shared" si="10"/>
        <v>8127260774</v>
      </c>
      <c r="J72" s="2">
        <f t="shared" si="10"/>
        <v>8519029882</v>
      </c>
      <c r="K72" s="2">
        <f t="shared" si="10"/>
        <v>8892686122</v>
      </c>
    </row>
    <row r="73" spans="1:11" ht="13" hidden="1" x14ac:dyDescent="0.3">
      <c r="A73" s="1" t="s">
        <v>102</v>
      </c>
      <c r="B73" s="2">
        <f>+B74</f>
        <v>-584093787.50000012</v>
      </c>
      <c r="C73" s="2">
        <f t="shared" ref="C73:K73" si="11">+(C78+C80+C81+C82)-(B78+B80+B81+B82)</f>
        <v>581629241</v>
      </c>
      <c r="D73" s="2">
        <f t="shared" si="11"/>
        <v>-1983644961</v>
      </c>
      <c r="E73" s="2">
        <f t="shared" si="11"/>
        <v>2445419008</v>
      </c>
      <c r="F73" s="2">
        <f>+(F78+F80+F81+F82)-(D78+D80+D81+D82)</f>
        <v>2445419008</v>
      </c>
      <c r="G73" s="2">
        <f>+(G78+G80+G81+G82)-(D78+D80+D81+D82)</f>
        <v>2445419008</v>
      </c>
      <c r="H73" s="2">
        <f>+(H78+H80+H81+H82)-(D78+D80+D81+D82)</f>
        <v>223666704</v>
      </c>
      <c r="I73" s="2">
        <f>+(I78+I80+I81+I82)-(E78+E80+E81+E82)</f>
        <v>-1315878835</v>
      </c>
      <c r="J73" s="2">
        <f t="shared" si="11"/>
        <v>102026162</v>
      </c>
      <c r="K73" s="2">
        <f t="shared" si="11"/>
        <v>102930129</v>
      </c>
    </row>
    <row r="74" spans="1:11" ht="13" hidden="1" x14ac:dyDescent="0.3">
      <c r="A74" s="1" t="s">
        <v>103</v>
      </c>
      <c r="B74" s="2">
        <f>+TREND(C74:E74)</f>
        <v>-584093787.50000012</v>
      </c>
      <c r="C74" s="2">
        <f>+C73</f>
        <v>581629241</v>
      </c>
      <c r="D74" s="2">
        <f t="shared" ref="D74:K74" si="12">+D73</f>
        <v>-1983644961</v>
      </c>
      <c r="E74" s="2">
        <f t="shared" si="12"/>
        <v>2445419008</v>
      </c>
      <c r="F74" s="2">
        <f t="shared" si="12"/>
        <v>2445419008</v>
      </c>
      <c r="G74" s="2">
        <f t="shared" si="12"/>
        <v>2445419008</v>
      </c>
      <c r="H74" s="2">
        <f t="shared" si="12"/>
        <v>223666704</v>
      </c>
      <c r="I74" s="2">
        <f t="shared" si="12"/>
        <v>-1315878835</v>
      </c>
      <c r="J74" s="2">
        <f t="shared" si="12"/>
        <v>102026162</v>
      </c>
      <c r="K74" s="2">
        <f t="shared" si="12"/>
        <v>102930129</v>
      </c>
    </row>
    <row r="75" spans="1:11" ht="13" hidden="1" x14ac:dyDescent="0.3">
      <c r="A75" s="1" t="s">
        <v>104</v>
      </c>
      <c r="B75" s="2">
        <f>+B84-(((B80+B81+B82+B78)*B70)-B79)</f>
        <v>2452586885</v>
      </c>
      <c r="C75" s="2">
        <f t="shared" ref="C75:K75" si="13">+C84-(((C80+C81+C82+C78)*C70)-C79)</f>
        <v>821005189.21038198</v>
      </c>
      <c r="D75" s="2">
        <f t="shared" si="13"/>
        <v>3723443572</v>
      </c>
      <c r="E75" s="2">
        <f t="shared" si="13"/>
        <v>-941590895.59015608</v>
      </c>
      <c r="F75" s="2">
        <f t="shared" si="13"/>
        <v>-1499851135.1287041</v>
      </c>
      <c r="G75" s="2">
        <f t="shared" si="13"/>
        <v>-1499851135.1287041</v>
      </c>
      <c r="H75" s="2">
        <f t="shared" si="13"/>
        <v>2699505335.5231595</v>
      </c>
      <c r="I75" s="2">
        <f t="shared" si="13"/>
        <v>91463823.843469858</v>
      </c>
      <c r="J75" s="2">
        <f t="shared" si="13"/>
        <v>-31403051.93370223</v>
      </c>
      <c r="K75" s="2">
        <f t="shared" si="13"/>
        <v>-107389436.60503721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5142715894</v>
      </c>
      <c r="C77" s="3">
        <v>5334318789</v>
      </c>
      <c r="D77" s="3">
        <v>5553364785</v>
      </c>
      <c r="E77" s="3">
        <v>7594219205</v>
      </c>
      <c r="F77" s="3">
        <v>7520752111</v>
      </c>
      <c r="G77" s="3">
        <v>7520752111</v>
      </c>
      <c r="H77" s="3">
        <v>6744911822</v>
      </c>
      <c r="I77" s="3">
        <v>8127260774</v>
      </c>
      <c r="J77" s="3">
        <v>8519029882</v>
      </c>
      <c r="K77" s="3">
        <v>8892686122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1949230876</v>
      </c>
      <c r="C79" s="3">
        <v>3003316576</v>
      </c>
      <c r="D79" s="3">
        <v>3158414479</v>
      </c>
      <c r="E79" s="3">
        <v>1713733896</v>
      </c>
      <c r="F79" s="3">
        <v>1644233896</v>
      </c>
      <c r="G79" s="3">
        <v>1644233896</v>
      </c>
      <c r="H79" s="3">
        <v>2891889897</v>
      </c>
      <c r="I79" s="3">
        <v>1709233896</v>
      </c>
      <c r="J79" s="3">
        <v>1663733896</v>
      </c>
      <c r="K79" s="3">
        <v>1663733896</v>
      </c>
    </row>
    <row r="80" spans="1:11" ht="13" hidden="1" x14ac:dyDescent="0.3">
      <c r="A80" s="1" t="s">
        <v>71</v>
      </c>
      <c r="B80" s="3">
        <v>1792394265</v>
      </c>
      <c r="C80" s="3">
        <v>2233301100</v>
      </c>
      <c r="D80" s="3">
        <v>737163991</v>
      </c>
      <c r="E80" s="3">
        <v>2649261960</v>
      </c>
      <c r="F80" s="3">
        <v>2649261960</v>
      </c>
      <c r="G80" s="3">
        <v>2649261960</v>
      </c>
      <c r="H80" s="3">
        <v>921375860</v>
      </c>
      <c r="I80" s="3">
        <v>1677176747</v>
      </c>
      <c r="J80" s="3">
        <v>1758178167</v>
      </c>
      <c r="K80" s="3">
        <v>1843095549</v>
      </c>
    </row>
    <row r="81" spans="1:11" ht="13" hidden="1" x14ac:dyDescent="0.3">
      <c r="A81" s="1" t="s">
        <v>72</v>
      </c>
      <c r="B81" s="3">
        <v>624384115</v>
      </c>
      <c r="C81" s="3">
        <v>765103880</v>
      </c>
      <c r="D81" s="3">
        <v>277660390</v>
      </c>
      <c r="E81" s="3">
        <v>811010113</v>
      </c>
      <c r="F81" s="3">
        <v>811010113</v>
      </c>
      <c r="G81" s="3">
        <v>811010113</v>
      </c>
      <c r="H81" s="3">
        <v>317134597</v>
      </c>
      <c r="I81" s="3">
        <v>467187807</v>
      </c>
      <c r="J81" s="3">
        <v>488211258</v>
      </c>
      <c r="K81" s="3">
        <v>506222656</v>
      </c>
    </row>
    <row r="82" spans="1:11" ht="13" hidden="1" x14ac:dyDescent="0.3">
      <c r="A82" s="1" t="s">
        <v>73</v>
      </c>
      <c r="B82" s="3">
        <v>90405</v>
      </c>
      <c r="C82" s="3">
        <v>93046</v>
      </c>
      <c r="D82" s="3">
        <v>28684</v>
      </c>
      <c r="E82" s="3">
        <v>0</v>
      </c>
      <c r="F82" s="3">
        <v>0</v>
      </c>
      <c r="G82" s="3">
        <v>0</v>
      </c>
      <c r="H82" s="3">
        <v>9312</v>
      </c>
      <c r="I82" s="3">
        <v>28684</v>
      </c>
      <c r="J82" s="3">
        <v>29975</v>
      </c>
      <c r="K82" s="3">
        <v>31324</v>
      </c>
    </row>
    <row r="83" spans="1:11" ht="13" hidden="1" x14ac:dyDescent="0.3">
      <c r="A83" s="1" t="s">
        <v>74</v>
      </c>
      <c r="B83" s="3">
        <v>0</v>
      </c>
      <c r="C83" s="3">
        <v>4887071634</v>
      </c>
      <c r="D83" s="3">
        <v>0</v>
      </c>
      <c r="E83" s="3">
        <v>6967721216</v>
      </c>
      <c r="F83" s="3">
        <v>6967721216</v>
      </c>
      <c r="G83" s="3">
        <v>6967721216</v>
      </c>
      <c r="H83" s="3">
        <v>-1844975</v>
      </c>
      <c r="I83" s="3">
        <v>6947271773</v>
      </c>
      <c r="J83" s="3">
        <v>7281558965</v>
      </c>
      <c r="K83" s="3">
        <v>7593865180</v>
      </c>
    </row>
    <row r="84" spans="1:11" ht="13" hidden="1" x14ac:dyDescent="0.3">
      <c r="A84" s="1" t="s">
        <v>75</v>
      </c>
      <c r="B84" s="3">
        <v>503356009</v>
      </c>
      <c r="C84" s="3">
        <v>564782521</v>
      </c>
      <c r="D84" s="3">
        <v>565029093</v>
      </c>
      <c r="E84" s="3">
        <v>519486270</v>
      </c>
      <c r="F84" s="3">
        <v>61739437</v>
      </c>
      <c r="G84" s="3">
        <v>61739437</v>
      </c>
      <c r="H84" s="3">
        <v>-192723341</v>
      </c>
      <c r="I84" s="3">
        <v>215280820</v>
      </c>
      <c r="J84" s="3">
        <v>224968457</v>
      </c>
      <c r="K84" s="3">
        <v>235092038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353326627</v>
      </c>
      <c r="C5" s="17">
        <v>376278764</v>
      </c>
      <c r="D5" s="21">
        <v>400069256</v>
      </c>
      <c r="E5" s="22">
        <v>389490296</v>
      </c>
      <c r="F5" s="17">
        <v>429565176</v>
      </c>
      <c r="G5" s="23">
        <v>429565176</v>
      </c>
      <c r="H5" s="19">
        <v>436896350</v>
      </c>
      <c r="I5" s="22">
        <v>455839602</v>
      </c>
      <c r="J5" s="17">
        <v>478631581</v>
      </c>
      <c r="K5" s="23">
        <v>502563163</v>
      </c>
    </row>
    <row r="6" spans="1:11" x14ac:dyDescent="0.25">
      <c r="A6" s="20" t="s">
        <v>18</v>
      </c>
      <c r="B6" s="17">
        <v>1128233440</v>
      </c>
      <c r="C6" s="17">
        <v>1150479532</v>
      </c>
      <c r="D6" s="21">
        <v>1284336250</v>
      </c>
      <c r="E6" s="22">
        <v>1364757665</v>
      </c>
      <c r="F6" s="17">
        <v>1408905404</v>
      </c>
      <c r="G6" s="23">
        <v>1408905404</v>
      </c>
      <c r="H6" s="19">
        <v>1422060477</v>
      </c>
      <c r="I6" s="22">
        <v>1551207655</v>
      </c>
      <c r="J6" s="17">
        <v>1715063775</v>
      </c>
      <c r="K6" s="23">
        <v>1714691257</v>
      </c>
    </row>
    <row r="7" spans="1:11" x14ac:dyDescent="0.25">
      <c r="A7" s="20" t="s">
        <v>19</v>
      </c>
      <c r="B7" s="17">
        <v>4515686</v>
      </c>
      <c r="C7" s="17">
        <v>5406740</v>
      </c>
      <c r="D7" s="21">
        <v>3212463</v>
      </c>
      <c r="E7" s="22">
        <v>5591537</v>
      </c>
      <c r="F7" s="17">
        <v>5591537</v>
      </c>
      <c r="G7" s="23">
        <v>5591537</v>
      </c>
      <c r="H7" s="19">
        <v>7155292</v>
      </c>
      <c r="I7" s="22">
        <v>5927029</v>
      </c>
      <c r="J7" s="17">
        <v>6223381</v>
      </c>
      <c r="K7" s="23">
        <v>6534549</v>
      </c>
    </row>
    <row r="8" spans="1:11" x14ac:dyDescent="0.25">
      <c r="A8" s="20" t="s">
        <v>20</v>
      </c>
      <c r="B8" s="17">
        <v>476212777</v>
      </c>
      <c r="C8" s="17">
        <v>539962466</v>
      </c>
      <c r="D8" s="21">
        <v>580675340</v>
      </c>
      <c r="E8" s="22">
        <v>676117627</v>
      </c>
      <c r="F8" s="17">
        <v>704006957</v>
      </c>
      <c r="G8" s="23">
        <v>704006957</v>
      </c>
      <c r="H8" s="19">
        <v>690031451</v>
      </c>
      <c r="I8" s="22">
        <v>652423958</v>
      </c>
      <c r="J8" s="17">
        <v>782805000</v>
      </c>
      <c r="K8" s="23">
        <v>831764536</v>
      </c>
    </row>
    <row r="9" spans="1:11" x14ac:dyDescent="0.25">
      <c r="A9" s="20" t="s">
        <v>21</v>
      </c>
      <c r="B9" s="17">
        <v>87608627</v>
      </c>
      <c r="C9" s="17">
        <v>31712617</v>
      </c>
      <c r="D9" s="21">
        <v>137658836</v>
      </c>
      <c r="E9" s="22">
        <v>44698907</v>
      </c>
      <c r="F9" s="17">
        <v>37782474</v>
      </c>
      <c r="G9" s="23">
        <v>37782474</v>
      </c>
      <c r="H9" s="19">
        <v>64508638</v>
      </c>
      <c r="I9" s="22">
        <v>40244090</v>
      </c>
      <c r="J9" s="17">
        <v>56259387</v>
      </c>
      <c r="K9" s="23">
        <v>44376390</v>
      </c>
    </row>
    <row r="10" spans="1:11" x14ac:dyDescent="0.25">
      <c r="A10" s="24" t="s">
        <v>95</v>
      </c>
      <c r="B10" s="25">
        <f>SUM(B5:B9)</f>
        <v>2049897157</v>
      </c>
      <c r="C10" s="26">
        <f t="shared" ref="C10:K10" si="0">SUM(C5:C9)</f>
        <v>2103840119</v>
      </c>
      <c r="D10" s="27">
        <f t="shared" si="0"/>
        <v>2405952145</v>
      </c>
      <c r="E10" s="25">
        <f t="shared" si="0"/>
        <v>2480656032</v>
      </c>
      <c r="F10" s="26">
        <f t="shared" si="0"/>
        <v>2585851548</v>
      </c>
      <c r="G10" s="28">
        <f t="shared" si="0"/>
        <v>2585851548</v>
      </c>
      <c r="H10" s="29">
        <f t="shared" si="0"/>
        <v>2620652208</v>
      </c>
      <c r="I10" s="25">
        <f t="shared" si="0"/>
        <v>2705642334</v>
      </c>
      <c r="J10" s="26">
        <f t="shared" si="0"/>
        <v>3038983124</v>
      </c>
      <c r="K10" s="28">
        <f t="shared" si="0"/>
        <v>3099929895</v>
      </c>
    </row>
    <row r="11" spans="1:11" x14ac:dyDescent="0.25">
      <c r="A11" s="20" t="s">
        <v>22</v>
      </c>
      <c r="B11" s="17">
        <v>664911856</v>
      </c>
      <c r="C11" s="17">
        <v>677070796</v>
      </c>
      <c r="D11" s="21">
        <v>680846355</v>
      </c>
      <c r="E11" s="22">
        <v>721545772</v>
      </c>
      <c r="F11" s="17">
        <v>705382257</v>
      </c>
      <c r="G11" s="23">
        <v>705382257</v>
      </c>
      <c r="H11" s="19">
        <v>743738494</v>
      </c>
      <c r="I11" s="22">
        <v>773263913</v>
      </c>
      <c r="J11" s="17">
        <v>829534629</v>
      </c>
      <c r="K11" s="23">
        <v>892756093</v>
      </c>
    </row>
    <row r="12" spans="1:11" x14ac:dyDescent="0.25">
      <c r="A12" s="20" t="s">
        <v>23</v>
      </c>
      <c r="B12" s="17">
        <v>23742260</v>
      </c>
      <c r="C12" s="17">
        <v>26982755</v>
      </c>
      <c r="D12" s="21">
        <v>31787772</v>
      </c>
      <c r="E12" s="22">
        <v>27442548</v>
      </c>
      <c r="F12" s="17">
        <v>28442548</v>
      </c>
      <c r="G12" s="23">
        <v>28442548</v>
      </c>
      <c r="H12" s="19">
        <v>30492159</v>
      </c>
      <c r="I12" s="22">
        <v>31207057</v>
      </c>
      <c r="J12" s="17">
        <v>32049647</v>
      </c>
      <c r="K12" s="23">
        <v>32914987</v>
      </c>
    </row>
    <row r="13" spans="1:11" x14ac:dyDescent="0.25">
      <c r="A13" s="20" t="s">
        <v>24</v>
      </c>
      <c r="B13" s="17">
        <v>348817501</v>
      </c>
      <c r="C13" s="17">
        <v>347533811</v>
      </c>
      <c r="D13" s="21">
        <v>365909838</v>
      </c>
      <c r="E13" s="22">
        <v>352716394</v>
      </c>
      <c r="F13" s="17">
        <v>350716394</v>
      </c>
      <c r="G13" s="23">
        <v>350716394</v>
      </c>
      <c r="H13" s="19">
        <v>392719788</v>
      </c>
      <c r="I13" s="22">
        <v>396825709</v>
      </c>
      <c r="J13" s="17">
        <v>414682872</v>
      </c>
      <c r="K13" s="23">
        <v>425049942</v>
      </c>
    </row>
    <row r="14" spans="1:11" x14ac:dyDescent="0.25">
      <c r="A14" s="20" t="s">
        <v>25</v>
      </c>
      <c r="B14" s="17">
        <v>64412397</v>
      </c>
      <c r="C14" s="17">
        <v>76056524</v>
      </c>
      <c r="D14" s="21">
        <v>85926298</v>
      </c>
      <c r="E14" s="22">
        <v>30300149</v>
      </c>
      <c r="F14" s="17">
        <v>30300149</v>
      </c>
      <c r="G14" s="23">
        <v>30300149</v>
      </c>
      <c r="H14" s="19">
        <v>104309450</v>
      </c>
      <c r="I14" s="22">
        <v>25914693</v>
      </c>
      <c r="J14" s="17">
        <v>21853736</v>
      </c>
      <c r="K14" s="23">
        <v>17395761</v>
      </c>
    </row>
    <row r="15" spans="1:11" x14ac:dyDescent="0.25">
      <c r="A15" s="20" t="s">
        <v>26</v>
      </c>
      <c r="B15" s="17">
        <v>655648992</v>
      </c>
      <c r="C15" s="17">
        <v>694073388</v>
      </c>
      <c r="D15" s="21">
        <v>738387988</v>
      </c>
      <c r="E15" s="22">
        <v>838763895</v>
      </c>
      <c r="F15" s="17">
        <v>830158406</v>
      </c>
      <c r="G15" s="23">
        <v>830158406</v>
      </c>
      <c r="H15" s="19">
        <v>921759835</v>
      </c>
      <c r="I15" s="22">
        <v>968406539</v>
      </c>
      <c r="J15" s="17">
        <v>1014844385</v>
      </c>
      <c r="K15" s="23">
        <v>1073333894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671942828</v>
      </c>
      <c r="C17" s="17">
        <v>819592435</v>
      </c>
      <c r="D17" s="21">
        <v>1039913968</v>
      </c>
      <c r="E17" s="22">
        <v>646690768</v>
      </c>
      <c r="F17" s="17">
        <v>730259376</v>
      </c>
      <c r="G17" s="23">
        <v>730259376</v>
      </c>
      <c r="H17" s="19">
        <v>977914712</v>
      </c>
      <c r="I17" s="22">
        <v>654138328</v>
      </c>
      <c r="J17" s="17">
        <v>774030076</v>
      </c>
      <c r="K17" s="23">
        <v>712013887</v>
      </c>
    </row>
    <row r="18" spans="1:11" x14ac:dyDescent="0.25">
      <c r="A18" s="30" t="s">
        <v>29</v>
      </c>
      <c r="B18" s="31">
        <f>SUM(B11:B17)</f>
        <v>2429475834</v>
      </c>
      <c r="C18" s="32">
        <f t="shared" ref="C18:K18" si="1">SUM(C11:C17)</f>
        <v>2641309709</v>
      </c>
      <c r="D18" s="33">
        <f t="shared" si="1"/>
        <v>2942772219</v>
      </c>
      <c r="E18" s="31">
        <f t="shared" si="1"/>
        <v>2617459526</v>
      </c>
      <c r="F18" s="32">
        <f t="shared" si="1"/>
        <v>2675259130</v>
      </c>
      <c r="G18" s="34">
        <f t="shared" si="1"/>
        <v>2675259130</v>
      </c>
      <c r="H18" s="35">
        <f t="shared" si="1"/>
        <v>3170934438</v>
      </c>
      <c r="I18" s="31">
        <f t="shared" si="1"/>
        <v>2849756239</v>
      </c>
      <c r="J18" s="32">
        <f t="shared" si="1"/>
        <v>3086995345</v>
      </c>
      <c r="K18" s="34">
        <f t="shared" si="1"/>
        <v>3153464564</v>
      </c>
    </row>
    <row r="19" spans="1:11" x14ac:dyDescent="0.25">
      <c r="A19" s="30" t="s">
        <v>30</v>
      </c>
      <c r="B19" s="36">
        <f>+B10-B18</f>
        <v>-379578677</v>
      </c>
      <c r="C19" s="37">
        <f t="shared" ref="C19:K19" si="2">+C10-C18</f>
        <v>-537469590</v>
      </c>
      <c r="D19" s="38">
        <f t="shared" si="2"/>
        <v>-536820074</v>
      </c>
      <c r="E19" s="36">
        <f t="shared" si="2"/>
        <v>-136803494</v>
      </c>
      <c r="F19" s="37">
        <f t="shared" si="2"/>
        <v>-89407582</v>
      </c>
      <c r="G19" s="39">
        <f t="shared" si="2"/>
        <v>-89407582</v>
      </c>
      <c r="H19" s="40">
        <f t="shared" si="2"/>
        <v>-550282230</v>
      </c>
      <c r="I19" s="36">
        <f t="shared" si="2"/>
        <v>-144113905</v>
      </c>
      <c r="J19" s="37">
        <f t="shared" si="2"/>
        <v>-48012221</v>
      </c>
      <c r="K19" s="39">
        <f t="shared" si="2"/>
        <v>-53534669</v>
      </c>
    </row>
    <row r="20" spans="1:11" x14ac:dyDescent="0.25">
      <c r="A20" s="41" t="s">
        <v>31</v>
      </c>
      <c r="B20" s="42">
        <v>135584983</v>
      </c>
      <c r="C20" s="43">
        <v>179475599</v>
      </c>
      <c r="D20" s="44">
        <v>216132595</v>
      </c>
      <c r="E20" s="42">
        <v>162376373</v>
      </c>
      <c r="F20" s="43">
        <v>141307138</v>
      </c>
      <c r="G20" s="45">
        <v>141307138</v>
      </c>
      <c r="H20" s="46">
        <v>121916341</v>
      </c>
      <c r="I20" s="42">
        <v>232168043</v>
      </c>
      <c r="J20" s="43">
        <v>104352000</v>
      </c>
      <c r="K20" s="45">
        <v>102844772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-243993694</v>
      </c>
      <c r="C22" s="55">
        <f t="shared" ref="C22:K22" si="3">SUM(C19:C21)</f>
        <v>-357993991</v>
      </c>
      <c r="D22" s="56">
        <f t="shared" si="3"/>
        <v>-320687479</v>
      </c>
      <c r="E22" s="54">
        <f t="shared" si="3"/>
        <v>25572879</v>
      </c>
      <c r="F22" s="55">
        <f t="shared" si="3"/>
        <v>51899556</v>
      </c>
      <c r="G22" s="57">
        <f t="shared" si="3"/>
        <v>51899556</v>
      </c>
      <c r="H22" s="58">
        <f t="shared" si="3"/>
        <v>-428365889</v>
      </c>
      <c r="I22" s="54">
        <f t="shared" si="3"/>
        <v>88054138</v>
      </c>
      <c r="J22" s="55">
        <f t="shared" si="3"/>
        <v>56339779</v>
      </c>
      <c r="K22" s="57">
        <f t="shared" si="3"/>
        <v>49310103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-243993694</v>
      </c>
      <c r="C24" s="37">
        <f t="shared" ref="C24:K24" si="4">SUM(C22:C23)</f>
        <v>-357993991</v>
      </c>
      <c r="D24" s="38">
        <f t="shared" si="4"/>
        <v>-320687479</v>
      </c>
      <c r="E24" s="36">
        <f t="shared" si="4"/>
        <v>25572879</v>
      </c>
      <c r="F24" s="37">
        <f t="shared" si="4"/>
        <v>51899556</v>
      </c>
      <c r="G24" s="39">
        <f t="shared" si="4"/>
        <v>51899556</v>
      </c>
      <c r="H24" s="40">
        <f t="shared" si="4"/>
        <v>-428365889</v>
      </c>
      <c r="I24" s="36">
        <f t="shared" si="4"/>
        <v>88054138</v>
      </c>
      <c r="J24" s="37">
        <f t="shared" si="4"/>
        <v>56339779</v>
      </c>
      <c r="K24" s="39">
        <f t="shared" si="4"/>
        <v>49310103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141407948</v>
      </c>
      <c r="C27" s="66">
        <v>41788490</v>
      </c>
      <c r="D27" s="67">
        <v>273909802</v>
      </c>
      <c r="E27" s="68">
        <v>173486373</v>
      </c>
      <c r="F27" s="66">
        <v>157452016</v>
      </c>
      <c r="G27" s="69">
        <v>157452016</v>
      </c>
      <c r="H27" s="70">
        <v>194609592</v>
      </c>
      <c r="I27" s="68">
        <v>235557737</v>
      </c>
      <c r="J27" s="66">
        <v>106152000</v>
      </c>
      <c r="K27" s="69">
        <v>103866772</v>
      </c>
    </row>
    <row r="28" spans="1:11" x14ac:dyDescent="0.25">
      <c r="A28" s="71" t="s">
        <v>36</v>
      </c>
      <c r="B28" s="17">
        <v>129751855</v>
      </c>
      <c r="C28" s="17">
        <v>104524929</v>
      </c>
      <c r="D28" s="21">
        <v>256200488</v>
      </c>
      <c r="E28" s="22">
        <v>162376373</v>
      </c>
      <c r="F28" s="17">
        <v>141307138</v>
      </c>
      <c r="G28" s="23">
        <v>141307138</v>
      </c>
      <c r="H28" s="19">
        <v>186746541</v>
      </c>
      <c r="I28" s="22">
        <v>232168043</v>
      </c>
      <c r="J28" s="17">
        <v>104352000</v>
      </c>
      <c r="K28" s="23">
        <v>102666772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11656093</v>
      </c>
      <c r="C31" s="17">
        <v>-62795439</v>
      </c>
      <c r="D31" s="21">
        <v>17730674</v>
      </c>
      <c r="E31" s="22">
        <v>11110000</v>
      </c>
      <c r="F31" s="17">
        <v>16144878</v>
      </c>
      <c r="G31" s="23">
        <v>16144878</v>
      </c>
      <c r="H31" s="19">
        <v>7863051</v>
      </c>
      <c r="I31" s="22">
        <v>3389694</v>
      </c>
      <c r="J31" s="17">
        <v>1800000</v>
      </c>
      <c r="K31" s="23">
        <v>1200000</v>
      </c>
    </row>
    <row r="32" spans="1:11" x14ac:dyDescent="0.25">
      <c r="A32" s="30" t="s">
        <v>39</v>
      </c>
      <c r="B32" s="66">
        <f>SUM(B28:B31)</f>
        <v>141407948</v>
      </c>
      <c r="C32" s="66">
        <f t="shared" ref="C32:K32" si="5">SUM(C28:C31)</f>
        <v>41729490</v>
      </c>
      <c r="D32" s="67">
        <f t="shared" si="5"/>
        <v>273931162</v>
      </c>
      <c r="E32" s="68">
        <f t="shared" si="5"/>
        <v>173486373</v>
      </c>
      <c r="F32" s="66">
        <f t="shared" si="5"/>
        <v>157452016</v>
      </c>
      <c r="G32" s="69">
        <f t="shared" si="5"/>
        <v>157452016</v>
      </c>
      <c r="H32" s="70">
        <f t="shared" si="5"/>
        <v>194609592</v>
      </c>
      <c r="I32" s="68">
        <f t="shared" si="5"/>
        <v>235557737</v>
      </c>
      <c r="J32" s="66">
        <f t="shared" si="5"/>
        <v>106152000</v>
      </c>
      <c r="K32" s="69">
        <f t="shared" si="5"/>
        <v>103866772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981310502</v>
      </c>
      <c r="C35" s="17">
        <v>937618289</v>
      </c>
      <c r="D35" s="21">
        <v>943438936</v>
      </c>
      <c r="E35" s="22">
        <v>1336949437</v>
      </c>
      <c r="F35" s="17">
        <v>1317374495</v>
      </c>
      <c r="G35" s="23">
        <v>1317374495</v>
      </c>
      <c r="H35" s="19">
        <v>1286739004</v>
      </c>
      <c r="I35" s="22">
        <v>1280851893</v>
      </c>
      <c r="J35" s="17">
        <v>1448393691</v>
      </c>
      <c r="K35" s="23">
        <v>1586197243</v>
      </c>
    </row>
    <row r="36" spans="1:11" x14ac:dyDescent="0.25">
      <c r="A36" s="20" t="s">
        <v>42</v>
      </c>
      <c r="B36" s="17">
        <v>6633150106</v>
      </c>
      <c r="C36" s="17">
        <v>7479020089</v>
      </c>
      <c r="D36" s="21">
        <v>7862306173</v>
      </c>
      <c r="E36" s="22">
        <v>6100028078</v>
      </c>
      <c r="F36" s="17">
        <v>7179160110</v>
      </c>
      <c r="G36" s="23">
        <v>7179160110</v>
      </c>
      <c r="H36" s="19">
        <v>7125333021</v>
      </c>
      <c r="I36" s="22">
        <v>7091927000</v>
      </c>
      <c r="J36" s="17">
        <v>6778395528</v>
      </c>
      <c r="K36" s="23">
        <v>6452211758</v>
      </c>
    </row>
    <row r="37" spans="1:11" x14ac:dyDescent="0.25">
      <c r="A37" s="20" t="s">
        <v>43</v>
      </c>
      <c r="B37" s="17">
        <v>952609012</v>
      </c>
      <c r="C37" s="17">
        <v>1080562430</v>
      </c>
      <c r="D37" s="21">
        <v>1194789504</v>
      </c>
      <c r="E37" s="22">
        <v>853769795</v>
      </c>
      <c r="F37" s="17">
        <v>1068771589</v>
      </c>
      <c r="G37" s="23">
        <v>1068771589</v>
      </c>
      <c r="H37" s="19">
        <v>1873185679</v>
      </c>
      <c r="I37" s="22">
        <v>825975714</v>
      </c>
      <c r="J37" s="17">
        <v>595550023</v>
      </c>
      <c r="K37" s="23">
        <v>356671190</v>
      </c>
    </row>
    <row r="38" spans="1:11" x14ac:dyDescent="0.25">
      <c r="A38" s="20" t="s">
        <v>44</v>
      </c>
      <c r="B38" s="17">
        <v>603332302</v>
      </c>
      <c r="C38" s="17">
        <v>549366600</v>
      </c>
      <c r="D38" s="21">
        <v>541893424</v>
      </c>
      <c r="E38" s="22">
        <v>650272001</v>
      </c>
      <c r="F38" s="17">
        <v>677003411</v>
      </c>
      <c r="G38" s="23">
        <v>677003411</v>
      </c>
      <c r="H38" s="19">
        <v>503498627</v>
      </c>
      <c r="I38" s="22">
        <v>618099938</v>
      </c>
      <c r="J38" s="17">
        <v>546746553</v>
      </c>
      <c r="K38" s="23">
        <v>464546238</v>
      </c>
    </row>
    <row r="39" spans="1:11" x14ac:dyDescent="0.25">
      <c r="A39" s="20" t="s">
        <v>45</v>
      </c>
      <c r="B39" s="17">
        <v>6058519278</v>
      </c>
      <c r="C39" s="17">
        <v>6786709722</v>
      </c>
      <c r="D39" s="21">
        <v>7069062176</v>
      </c>
      <c r="E39" s="22">
        <v>5932935719</v>
      </c>
      <c r="F39" s="17">
        <v>6750759605</v>
      </c>
      <c r="G39" s="23">
        <v>6750759605</v>
      </c>
      <c r="H39" s="19">
        <v>6035387711</v>
      </c>
      <c r="I39" s="22">
        <v>6928703241</v>
      </c>
      <c r="J39" s="17">
        <v>7084492643</v>
      </c>
      <c r="K39" s="23">
        <v>7217191573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1248246032</v>
      </c>
      <c r="C42" s="17">
        <v>1166637526</v>
      </c>
      <c r="D42" s="21">
        <v>-185648308</v>
      </c>
      <c r="E42" s="22">
        <v>482498626</v>
      </c>
      <c r="F42" s="17">
        <v>368491895</v>
      </c>
      <c r="G42" s="23">
        <v>368491895</v>
      </c>
      <c r="H42" s="19">
        <v>1954216360</v>
      </c>
      <c r="I42" s="22">
        <v>409313324</v>
      </c>
      <c r="J42" s="17">
        <v>397327256</v>
      </c>
      <c r="K42" s="23">
        <v>365650991</v>
      </c>
    </row>
    <row r="43" spans="1:11" x14ac:dyDescent="0.25">
      <c r="A43" s="20" t="s">
        <v>48</v>
      </c>
      <c r="B43" s="17">
        <v>-150215999</v>
      </c>
      <c r="C43" s="17">
        <v>-149918478</v>
      </c>
      <c r="D43" s="21">
        <v>-204422143</v>
      </c>
      <c r="E43" s="22">
        <v>-163486373</v>
      </c>
      <c r="F43" s="17">
        <v>-137452016</v>
      </c>
      <c r="G43" s="23">
        <v>-137452016</v>
      </c>
      <c r="H43" s="19">
        <v>-135506680</v>
      </c>
      <c r="I43" s="22">
        <v>-215557737</v>
      </c>
      <c r="J43" s="17">
        <v>-101152000</v>
      </c>
      <c r="K43" s="23">
        <v>-98866772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-32985915</v>
      </c>
      <c r="F44" s="17">
        <v>-32985915</v>
      </c>
      <c r="G44" s="23">
        <v>-32985915</v>
      </c>
      <c r="H44" s="19">
        <v>-38458734</v>
      </c>
      <c r="I44" s="22">
        <v>-36903473</v>
      </c>
      <c r="J44" s="17">
        <v>-40353385</v>
      </c>
      <c r="K44" s="23">
        <v>-44200315</v>
      </c>
    </row>
    <row r="45" spans="1:11" x14ac:dyDescent="0.25">
      <c r="A45" s="30" t="s">
        <v>50</v>
      </c>
      <c r="B45" s="66">
        <v>1143077139</v>
      </c>
      <c r="C45" s="66">
        <v>1029094264</v>
      </c>
      <c r="D45" s="67">
        <v>-363684540</v>
      </c>
      <c r="E45" s="68">
        <v>351674261</v>
      </c>
      <c r="F45" s="66">
        <v>224439865</v>
      </c>
      <c r="G45" s="69">
        <v>224439865</v>
      </c>
      <c r="H45" s="70">
        <v>1806289465</v>
      </c>
      <c r="I45" s="68">
        <v>381291979</v>
      </c>
      <c r="J45" s="66">
        <v>668242930</v>
      </c>
      <c r="K45" s="69">
        <v>922796398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45047104</v>
      </c>
      <c r="C48" s="17">
        <v>19316794</v>
      </c>
      <c r="D48" s="21">
        <v>26385905</v>
      </c>
      <c r="E48" s="22">
        <v>351674762</v>
      </c>
      <c r="F48" s="17">
        <v>224439865</v>
      </c>
      <c r="G48" s="23">
        <v>224439865</v>
      </c>
      <c r="H48" s="19">
        <v>85471536</v>
      </c>
      <c r="I48" s="22">
        <v>412421059</v>
      </c>
      <c r="J48" s="17">
        <v>700212494</v>
      </c>
      <c r="K48" s="23">
        <v>955629140</v>
      </c>
    </row>
    <row r="49" spans="1:11" x14ac:dyDescent="0.25">
      <c r="A49" s="20" t="s">
        <v>53</v>
      </c>
      <c r="B49" s="17">
        <f>+B75</f>
        <v>738786996.86660433</v>
      </c>
      <c r="C49" s="17">
        <f t="shared" ref="C49:K49" si="6">+C75</f>
        <v>882009792.34628856</v>
      </c>
      <c r="D49" s="21">
        <f t="shared" si="6"/>
        <v>795584100.13095951</v>
      </c>
      <c r="E49" s="22">
        <f t="shared" si="6"/>
        <v>-20713177.461289287</v>
      </c>
      <c r="F49" s="17">
        <f t="shared" si="6"/>
        <v>131202748.79907322</v>
      </c>
      <c r="G49" s="23">
        <f t="shared" si="6"/>
        <v>131202748.79907322</v>
      </c>
      <c r="H49" s="19">
        <f t="shared" si="6"/>
        <v>54387567.574677467</v>
      </c>
      <c r="I49" s="22">
        <f t="shared" si="6"/>
        <v>49211408.871592283</v>
      </c>
      <c r="J49" s="17">
        <f t="shared" si="6"/>
        <v>-57258132.278830647</v>
      </c>
      <c r="K49" s="23">
        <f t="shared" si="6"/>
        <v>-174405345.80517662</v>
      </c>
    </row>
    <row r="50" spans="1:11" x14ac:dyDescent="0.25">
      <c r="A50" s="30" t="s">
        <v>54</v>
      </c>
      <c r="B50" s="66">
        <f>+B48-B49</f>
        <v>-693739892.86660433</v>
      </c>
      <c r="C50" s="66">
        <f t="shared" ref="C50:K50" si="7">+C48-C49</f>
        <v>-862692998.34628856</v>
      </c>
      <c r="D50" s="67">
        <f t="shared" si="7"/>
        <v>-769198195.13095951</v>
      </c>
      <c r="E50" s="68">
        <f t="shared" si="7"/>
        <v>372387939.46128929</v>
      </c>
      <c r="F50" s="66">
        <f t="shared" si="7"/>
        <v>93237116.200926781</v>
      </c>
      <c r="G50" s="69">
        <f t="shared" si="7"/>
        <v>93237116.200926781</v>
      </c>
      <c r="H50" s="70">
        <f t="shared" si="7"/>
        <v>31083968.425322533</v>
      </c>
      <c r="I50" s="68">
        <f t="shared" si="7"/>
        <v>363209650.12840772</v>
      </c>
      <c r="J50" s="66">
        <f t="shared" si="7"/>
        <v>757470626.27883065</v>
      </c>
      <c r="K50" s="69">
        <f t="shared" si="7"/>
        <v>1130034485.8051767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6432282218</v>
      </c>
      <c r="C53" s="17">
        <v>7172509377</v>
      </c>
      <c r="D53" s="21">
        <v>7426362989</v>
      </c>
      <c r="E53" s="22">
        <v>5610720895</v>
      </c>
      <c r="F53" s="17">
        <v>6701989823</v>
      </c>
      <c r="G53" s="23">
        <v>6701989823</v>
      </c>
      <c r="H53" s="19">
        <v>6755622059</v>
      </c>
      <c r="I53" s="22">
        <v>6383626670</v>
      </c>
      <c r="J53" s="17">
        <v>5966124198</v>
      </c>
      <c r="K53" s="23">
        <v>5537604428</v>
      </c>
    </row>
    <row r="54" spans="1:11" x14ac:dyDescent="0.25">
      <c r="A54" s="20" t="s">
        <v>57</v>
      </c>
      <c r="B54" s="17">
        <v>348817501</v>
      </c>
      <c r="C54" s="17">
        <v>347533811</v>
      </c>
      <c r="D54" s="21">
        <v>365909838</v>
      </c>
      <c r="E54" s="22">
        <v>352716394</v>
      </c>
      <c r="F54" s="17">
        <v>350716394</v>
      </c>
      <c r="G54" s="23">
        <v>350716394</v>
      </c>
      <c r="H54" s="19">
        <v>392719788</v>
      </c>
      <c r="I54" s="22">
        <v>396825709</v>
      </c>
      <c r="J54" s="17">
        <v>414682872</v>
      </c>
      <c r="K54" s="23">
        <v>425049942</v>
      </c>
    </row>
    <row r="55" spans="1:11" x14ac:dyDescent="0.25">
      <c r="A55" s="20" t="s">
        <v>58</v>
      </c>
      <c r="B55" s="17">
        <v>76924354</v>
      </c>
      <c r="C55" s="17">
        <v>7215573</v>
      </c>
      <c r="D55" s="21">
        <v>19378160</v>
      </c>
      <c r="E55" s="22">
        <v>88155827</v>
      </c>
      <c r="F55" s="17">
        <v>53855603</v>
      </c>
      <c r="G55" s="23">
        <v>53855603</v>
      </c>
      <c r="H55" s="19">
        <v>103663128</v>
      </c>
      <c r="I55" s="22">
        <v>117136043</v>
      </c>
      <c r="J55" s="17">
        <v>40471000</v>
      </c>
      <c r="K55" s="23">
        <v>30000000</v>
      </c>
    </row>
    <row r="56" spans="1:11" x14ac:dyDescent="0.25">
      <c r="A56" s="20" t="s">
        <v>59</v>
      </c>
      <c r="B56" s="17">
        <v>103620085</v>
      </c>
      <c r="C56" s="17">
        <v>68976904</v>
      </c>
      <c r="D56" s="21">
        <v>68364502</v>
      </c>
      <c r="E56" s="22">
        <v>33148491</v>
      </c>
      <c r="F56" s="17">
        <v>68093039</v>
      </c>
      <c r="G56" s="23">
        <v>68093039</v>
      </c>
      <c r="H56" s="19">
        <v>137499856</v>
      </c>
      <c r="I56" s="22">
        <v>39953955</v>
      </c>
      <c r="J56" s="17">
        <v>110168882</v>
      </c>
      <c r="K56" s="23">
        <v>113533813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9500589</v>
      </c>
      <c r="C59" s="17">
        <v>9942570</v>
      </c>
      <c r="D59" s="21">
        <v>56603122</v>
      </c>
      <c r="E59" s="22">
        <v>58923081</v>
      </c>
      <c r="F59" s="17">
        <v>58923081</v>
      </c>
      <c r="G59" s="23">
        <v>58923081</v>
      </c>
      <c r="H59" s="19">
        <v>58865777</v>
      </c>
      <c r="I59" s="22">
        <v>70707698</v>
      </c>
      <c r="J59" s="17">
        <v>75313551</v>
      </c>
      <c r="K59" s="23">
        <v>80272357</v>
      </c>
    </row>
    <row r="60" spans="1:11" x14ac:dyDescent="0.25">
      <c r="A60" s="20" t="s">
        <v>62</v>
      </c>
      <c r="B60" s="17">
        <v>101693634</v>
      </c>
      <c r="C60" s="17">
        <v>122035362</v>
      </c>
      <c r="D60" s="21">
        <v>73407493</v>
      </c>
      <c r="E60" s="22">
        <v>77894596</v>
      </c>
      <c r="F60" s="17">
        <v>72894596</v>
      </c>
      <c r="G60" s="23">
        <v>72894596</v>
      </c>
      <c r="H60" s="19">
        <v>71348409</v>
      </c>
      <c r="I60" s="22">
        <v>76767756</v>
      </c>
      <c r="J60" s="17">
        <v>80606144</v>
      </c>
      <c r="K60" s="23">
        <v>84636451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306972</v>
      </c>
      <c r="C62" s="86">
        <v>313112</v>
      </c>
      <c r="D62" s="87">
        <v>313112</v>
      </c>
      <c r="E62" s="85">
        <v>328454</v>
      </c>
      <c r="F62" s="86">
        <v>328454</v>
      </c>
      <c r="G62" s="87">
        <v>328454</v>
      </c>
      <c r="H62" s="88">
        <v>328454</v>
      </c>
      <c r="I62" s="85">
        <v>328454</v>
      </c>
      <c r="J62" s="86">
        <v>343563</v>
      </c>
      <c r="K62" s="87">
        <v>358680</v>
      </c>
    </row>
    <row r="63" spans="1:11" x14ac:dyDescent="0.25">
      <c r="A63" s="84" t="s">
        <v>65</v>
      </c>
      <c r="B63" s="85">
        <v>29177</v>
      </c>
      <c r="C63" s="86">
        <v>36155</v>
      </c>
      <c r="D63" s="87">
        <v>36155</v>
      </c>
      <c r="E63" s="85">
        <v>37926</v>
      </c>
      <c r="F63" s="86">
        <v>37926</v>
      </c>
      <c r="G63" s="87">
        <v>37926</v>
      </c>
      <c r="H63" s="88">
        <v>37926</v>
      </c>
      <c r="I63" s="85">
        <v>37927</v>
      </c>
      <c r="J63" s="86">
        <v>39672</v>
      </c>
      <c r="K63" s="87">
        <v>41417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0.21585572825755173</v>
      </c>
      <c r="C70" s="5">
        <f t="shared" ref="C70:K70" si="8">IF(ISERROR(C71/C72),0,(C71/C72))</f>
        <v>0.12013514665609717</v>
      </c>
      <c r="D70" s="5">
        <f t="shared" si="8"/>
        <v>0.2262364239719932</v>
      </c>
      <c r="E70" s="5">
        <f t="shared" si="8"/>
        <v>0.91872609356176993</v>
      </c>
      <c r="F70" s="5">
        <f t="shared" si="8"/>
        <v>0.87243273969913937</v>
      </c>
      <c r="G70" s="5">
        <f t="shared" si="8"/>
        <v>0.87243273969913937</v>
      </c>
      <c r="H70" s="5">
        <f t="shared" si="8"/>
        <v>1.9996757554478035</v>
      </c>
      <c r="I70" s="5">
        <f t="shared" si="8"/>
        <v>0.9527142571942373</v>
      </c>
      <c r="J70" s="5">
        <f t="shared" si="8"/>
        <v>0.95402019431789131</v>
      </c>
      <c r="K70" s="5">
        <f t="shared" si="8"/>
        <v>0.95486883432771807</v>
      </c>
    </row>
    <row r="71" spans="1:11" ht="13" hidden="1" x14ac:dyDescent="0.3">
      <c r="A71" s="1" t="s">
        <v>100</v>
      </c>
      <c r="B71" s="2">
        <f>+B83</f>
        <v>323630615</v>
      </c>
      <c r="C71" s="2">
        <f t="shared" ref="C71:K71" si="9">+C83</f>
        <v>185388754</v>
      </c>
      <c r="D71" s="2">
        <f t="shared" si="9"/>
        <v>385612865</v>
      </c>
      <c r="E71" s="2">
        <f t="shared" si="9"/>
        <v>1632949396</v>
      </c>
      <c r="F71" s="2">
        <f t="shared" si="9"/>
        <v>1615936987</v>
      </c>
      <c r="G71" s="2">
        <f t="shared" si="9"/>
        <v>1615936987</v>
      </c>
      <c r="H71" s="2">
        <f t="shared" si="9"/>
        <v>3792207497</v>
      </c>
      <c r="I71" s="2">
        <f t="shared" si="9"/>
        <v>1926212780</v>
      </c>
      <c r="J71" s="2">
        <f t="shared" si="9"/>
        <v>2120980269</v>
      </c>
      <c r="K71" s="2">
        <f t="shared" si="9"/>
        <v>2132735329</v>
      </c>
    </row>
    <row r="72" spans="1:11" ht="13" hidden="1" x14ac:dyDescent="0.3">
      <c r="A72" s="1" t="s">
        <v>101</v>
      </c>
      <c r="B72" s="2">
        <f>+B77</f>
        <v>1499291298</v>
      </c>
      <c r="C72" s="2">
        <f t="shared" ref="C72:K72" si="10">+C77</f>
        <v>1543168333</v>
      </c>
      <c r="D72" s="2">
        <f t="shared" si="10"/>
        <v>1704468530</v>
      </c>
      <c r="E72" s="2">
        <f t="shared" si="10"/>
        <v>1777406136</v>
      </c>
      <c r="F72" s="2">
        <f t="shared" si="10"/>
        <v>1852219562</v>
      </c>
      <c r="G72" s="2">
        <f t="shared" si="10"/>
        <v>1852219562</v>
      </c>
      <c r="H72" s="2">
        <f t="shared" si="10"/>
        <v>1896411199</v>
      </c>
      <c r="I72" s="2">
        <f t="shared" si="10"/>
        <v>2021815844</v>
      </c>
      <c r="J72" s="2">
        <f t="shared" si="10"/>
        <v>2223202697</v>
      </c>
      <c r="K72" s="2">
        <f t="shared" si="10"/>
        <v>2233537479</v>
      </c>
    </row>
    <row r="73" spans="1:11" ht="13" hidden="1" x14ac:dyDescent="0.3">
      <c r="A73" s="1" t="s">
        <v>102</v>
      </c>
      <c r="B73" s="2">
        <f>+B74</f>
        <v>-130946495</v>
      </c>
      <c r="C73" s="2">
        <f t="shared" ref="C73:K73" si="11">+(C78+C80+C81+C82)-(B78+B80+B81+B82)</f>
        <v>-41522930</v>
      </c>
      <c r="D73" s="2">
        <f t="shared" si="11"/>
        <v>-167518050</v>
      </c>
      <c r="E73" s="2">
        <f t="shared" si="11"/>
        <v>243028220</v>
      </c>
      <c r="F73" s="2">
        <f>+(F78+F80+F81+F82)-(D78+D80+D81+D82)</f>
        <v>176101989</v>
      </c>
      <c r="G73" s="2">
        <f>+(G78+G80+G81+G82)-(D78+D80+D81+D82)</f>
        <v>176101989</v>
      </c>
      <c r="H73" s="2">
        <f>+(H78+H80+H81+H82)-(D78+D80+D81+D82)</f>
        <v>72583026</v>
      </c>
      <c r="I73" s="2">
        <f>+(I78+I80+I81+I82)-(E78+E80+E81+E82)</f>
        <v>-92501532</v>
      </c>
      <c r="J73" s="2">
        <f t="shared" si="11"/>
        <v>101993357</v>
      </c>
      <c r="K73" s="2">
        <f t="shared" si="11"/>
        <v>107330385</v>
      </c>
    </row>
    <row r="74" spans="1:11" ht="13" hidden="1" x14ac:dyDescent="0.3">
      <c r="A74" s="1" t="s">
        <v>103</v>
      </c>
      <c r="B74" s="2">
        <f>+TREND(C74:E74)</f>
        <v>-130946495</v>
      </c>
      <c r="C74" s="2">
        <f>+C73</f>
        <v>-41522930</v>
      </c>
      <c r="D74" s="2">
        <f t="shared" ref="D74:K74" si="12">+D73</f>
        <v>-167518050</v>
      </c>
      <c r="E74" s="2">
        <f t="shared" si="12"/>
        <v>243028220</v>
      </c>
      <c r="F74" s="2">
        <f t="shared" si="12"/>
        <v>176101989</v>
      </c>
      <c r="G74" s="2">
        <f t="shared" si="12"/>
        <v>176101989</v>
      </c>
      <c r="H74" s="2">
        <f t="shared" si="12"/>
        <v>72583026</v>
      </c>
      <c r="I74" s="2">
        <f t="shared" si="12"/>
        <v>-92501532</v>
      </c>
      <c r="J74" s="2">
        <f t="shared" si="12"/>
        <v>101993357</v>
      </c>
      <c r="K74" s="2">
        <f t="shared" si="12"/>
        <v>107330385</v>
      </c>
    </row>
    <row r="75" spans="1:11" ht="13" hidden="1" x14ac:dyDescent="0.3">
      <c r="A75" s="1" t="s">
        <v>104</v>
      </c>
      <c r="B75" s="2">
        <f>+B84-(((B80+B81+B82+B78)*B70)-B79)</f>
        <v>738786996.86660433</v>
      </c>
      <c r="C75" s="2">
        <f t="shared" ref="C75:K75" si="13">+C84-(((C80+C81+C82+C78)*C70)-C79)</f>
        <v>882009792.34628856</v>
      </c>
      <c r="D75" s="2">
        <f t="shared" si="13"/>
        <v>795584100.13095951</v>
      </c>
      <c r="E75" s="2">
        <f t="shared" si="13"/>
        <v>-20713177.461289287</v>
      </c>
      <c r="F75" s="2">
        <f t="shared" si="13"/>
        <v>131202748.79907322</v>
      </c>
      <c r="G75" s="2">
        <f t="shared" si="13"/>
        <v>131202748.79907322</v>
      </c>
      <c r="H75" s="2">
        <f t="shared" si="13"/>
        <v>54387567.574677467</v>
      </c>
      <c r="I75" s="2">
        <f t="shared" si="13"/>
        <v>49211408.871592283</v>
      </c>
      <c r="J75" s="2">
        <f t="shared" si="13"/>
        <v>-57258132.278830647</v>
      </c>
      <c r="K75" s="2">
        <f t="shared" si="13"/>
        <v>-174405345.80517662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1499291298</v>
      </c>
      <c r="C77" s="3">
        <v>1543168333</v>
      </c>
      <c r="D77" s="3">
        <v>1704468530</v>
      </c>
      <c r="E77" s="3">
        <v>1777406136</v>
      </c>
      <c r="F77" s="3">
        <v>1852219562</v>
      </c>
      <c r="G77" s="3">
        <v>1852219562</v>
      </c>
      <c r="H77" s="3">
        <v>1896411199</v>
      </c>
      <c r="I77" s="3">
        <v>2021815844</v>
      </c>
      <c r="J77" s="3">
        <v>2223202697</v>
      </c>
      <c r="K77" s="3">
        <v>2233537479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895234031</v>
      </c>
      <c r="C79" s="3">
        <v>720792364</v>
      </c>
      <c r="D79" s="3">
        <v>803409397</v>
      </c>
      <c r="E79" s="3">
        <v>537620954</v>
      </c>
      <c r="F79" s="3">
        <v>547336317</v>
      </c>
      <c r="G79" s="3">
        <v>547336317</v>
      </c>
      <c r="H79" s="3">
        <v>1127026290</v>
      </c>
      <c r="I79" s="3">
        <v>547336317</v>
      </c>
      <c r="J79" s="3">
        <v>547336317</v>
      </c>
      <c r="K79" s="3">
        <v>547336317</v>
      </c>
    </row>
    <row r="80" spans="1:11" ht="13" hidden="1" x14ac:dyDescent="0.3">
      <c r="A80" s="1" t="s">
        <v>71</v>
      </c>
      <c r="B80" s="3">
        <v>987738037</v>
      </c>
      <c r="C80" s="3">
        <v>664884063</v>
      </c>
      <c r="D80" s="3">
        <v>497358663</v>
      </c>
      <c r="E80" s="3">
        <v>778680040</v>
      </c>
      <c r="F80" s="3">
        <v>679036049</v>
      </c>
      <c r="G80" s="3">
        <v>679036049</v>
      </c>
      <c r="H80" s="3">
        <v>553294633</v>
      </c>
      <c r="I80" s="3">
        <v>789596664</v>
      </c>
      <c r="J80" s="3">
        <v>927732350</v>
      </c>
      <c r="K80" s="3">
        <v>1064672050</v>
      </c>
    </row>
    <row r="81" spans="1:11" ht="13" hidden="1" x14ac:dyDescent="0.3">
      <c r="A81" s="1" t="s">
        <v>72</v>
      </c>
      <c r="B81" s="3">
        <v>-176414235</v>
      </c>
      <c r="C81" s="3">
        <v>104916809</v>
      </c>
      <c r="D81" s="3">
        <v>104924159</v>
      </c>
      <c r="E81" s="3">
        <v>66631002</v>
      </c>
      <c r="F81" s="3">
        <v>99348762</v>
      </c>
      <c r="G81" s="3">
        <v>99348762</v>
      </c>
      <c r="H81" s="3">
        <v>121571215</v>
      </c>
      <c r="I81" s="3">
        <v>-36787154</v>
      </c>
      <c r="J81" s="3">
        <v>-72929483</v>
      </c>
      <c r="K81" s="3">
        <v>-102538798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323630615</v>
      </c>
      <c r="C83" s="3">
        <v>185388754</v>
      </c>
      <c r="D83" s="3">
        <v>385612865</v>
      </c>
      <c r="E83" s="3">
        <v>1632949396</v>
      </c>
      <c r="F83" s="3">
        <v>1615936987</v>
      </c>
      <c r="G83" s="3">
        <v>1615936987</v>
      </c>
      <c r="H83" s="3">
        <v>3792207497</v>
      </c>
      <c r="I83" s="3">
        <v>1926212780</v>
      </c>
      <c r="J83" s="3">
        <v>2120980269</v>
      </c>
      <c r="K83" s="3">
        <v>2132735329</v>
      </c>
    </row>
    <row r="84" spans="1:11" ht="13" hidden="1" x14ac:dyDescent="0.3">
      <c r="A84" s="1" t="s">
        <v>75</v>
      </c>
      <c r="B84" s="3">
        <v>18681856</v>
      </c>
      <c r="C84" s="3">
        <v>253697569</v>
      </c>
      <c r="D84" s="3">
        <v>128433015</v>
      </c>
      <c r="E84" s="3">
        <v>218275180</v>
      </c>
      <c r="F84" s="3">
        <v>262954825</v>
      </c>
      <c r="G84" s="3">
        <v>262954825</v>
      </c>
      <c r="H84" s="3">
        <v>276874152</v>
      </c>
      <c r="I84" s="3">
        <v>219087445</v>
      </c>
      <c r="J84" s="3">
        <v>210904748</v>
      </c>
      <c r="K84" s="3">
        <v>196969394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567443544</v>
      </c>
      <c r="C5" s="17">
        <v>615807643</v>
      </c>
      <c r="D5" s="21">
        <v>675918334</v>
      </c>
      <c r="E5" s="22">
        <v>778223600</v>
      </c>
      <c r="F5" s="17">
        <v>778223589</v>
      </c>
      <c r="G5" s="23">
        <v>778223589</v>
      </c>
      <c r="H5" s="19">
        <v>754392391</v>
      </c>
      <c r="I5" s="22">
        <v>840481400</v>
      </c>
      <c r="J5" s="17">
        <v>916124700</v>
      </c>
      <c r="K5" s="23">
        <v>980253700</v>
      </c>
    </row>
    <row r="6" spans="1:11" x14ac:dyDescent="0.25">
      <c r="A6" s="20" t="s">
        <v>18</v>
      </c>
      <c r="B6" s="17">
        <v>2428565526</v>
      </c>
      <c r="C6" s="17">
        <v>2614424444</v>
      </c>
      <c r="D6" s="21">
        <v>2826118182</v>
      </c>
      <c r="E6" s="22">
        <v>3439005900</v>
      </c>
      <c r="F6" s="17">
        <v>3174047204</v>
      </c>
      <c r="G6" s="23">
        <v>3174047204</v>
      </c>
      <c r="H6" s="19">
        <v>3078830325</v>
      </c>
      <c r="I6" s="22">
        <v>3555608700</v>
      </c>
      <c r="J6" s="17">
        <v>3758387900</v>
      </c>
      <c r="K6" s="23">
        <v>4006843200</v>
      </c>
    </row>
    <row r="7" spans="1:11" x14ac:dyDescent="0.25">
      <c r="A7" s="20" t="s">
        <v>19</v>
      </c>
      <c r="B7" s="17">
        <v>34734726</v>
      </c>
      <c r="C7" s="17">
        <v>26846333</v>
      </c>
      <c r="D7" s="21">
        <v>33923521</v>
      </c>
      <c r="E7" s="22">
        <v>45000000</v>
      </c>
      <c r="F7" s="17">
        <v>44999998</v>
      </c>
      <c r="G7" s="23">
        <v>44999998</v>
      </c>
      <c r="H7" s="19">
        <v>37987941</v>
      </c>
      <c r="I7" s="22">
        <v>45000000</v>
      </c>
      <c r="J7" s="17">
        <v>45000000</v>
      </c>
      <c r="K7" s="23">
        <v>45000000</v>
      </c>
    </row>
    <row r="8" spans="1:11" x14ac:dyDescent="0.25">
      <c r="A8" s="20" t="s">
        <v>20</v>
      </c>
      <c r="B8" s="17">
        <v>437069524</v>
      </c>
      <c r="C8" s="17">
        <v>503405492</v>
      </c>
      <c r="D8" s="21">
        <v>554646865</v>
      </c>
      <c r="E8" s="22">
        <v>587345000</v>
      </c>
      <c r="F8" s="17">
        <v>592697201</v>
      </c>
      <c r="G8" s="23">
        <v>592697201</v>
      </c>
      <c r="H8" s="19">
        <v>581894150</v>
      </c>
      <c r="I8" s="22">
        <v>621195300</v>
      </c>
      <c r="J8" s="17">
        <v>644530500</v>
      </c>
      <c r="K8" s="23">
        <v>673522600</v>
      </c>
    </row>
    <row r="9" spans="1:11" x14ac:dyDescent="0.25">
      <c r="A9" s="20" t="s">
        <v>21</v>
      </c>
      <c r="B9" s="17">
        <v>806658890</v>
      </c>
      <c r="C9" s="17">
        <v>854960784</v>
      </c>
      <c r="D9" s="21">
        <v>917015029</v>
      </c>
      <c r="E9" s="22">
        <v>749877300</v>
      </c>
      <c r="F9" s="17">
        <v>748071695</v>
      </c>
      <c r="G9" s="23">
        <v>748071695</v>
      </c>
      <c r="H9" s="19">
        <v>707483229</v>
      </c>
      <c r="I9" s="22">
        <v>800631200</v>
      </c>
      <c r="J9" s="17">
        <v>834875000</v>
      </c>
      <c r="K9" s="23">
        <v>897756800</v>
      </c>
    </row>
    <row r="10" spans="1:11" x14ac:dyDescent="0.25">
      <c r="A10" s="24" t="s">
        <v>95</v>
      </c>
      <c r="B10" s="25">
        <f>SUM(B5:B9)</f>
        <v>4274472210</v>
      </c>
      <c r="C10" s="26">
        <f t="shared" ref="C10:K10" si="0">SUM(C5:C9)</f>
        <v>4615444696</v>
      </c>
      <c r="D10" s="27">
        <f t="shared" si="0"/>
        <v>5007621931</v>
      </c>
      <c r="E10" s="25">
        <f t="shared" si="0"/>
        <v>5599451800</v>
      </c>
      <c r="F10" s="26">
        <f t="shared" si="0"/>
        <v>5338039687</v>
      </c>
      <c r="G10" s="28">
        <f t="shared" si="0"/>
        <v>5338039687</v>
      </c>
      <c r="H10" s="29">
        <f t="shared" si="0"/>
        <v>5160588036</v>
      </c>
      <c r="I10" s="25">
        <f t="shared" si="0"/>
        <v>5862916600</v>
      </c>
      <c r="J10" s="26">
        <f t="shared" si="0"/>
        <v>6198918100</v>
      </c>
      <c r="K10" s="28">
        <f t="shared" si="0"/>
        <v>6603376300</v>
      </c>
    </row>
    <row r="11" spans="1:11" x14ac:dyDescent="0.25">
      <c r="A11" s="20" t="s">
        <v>22</v>
      </c>
      <c r="B11" s="17">
        <v>1032294394</v>
      </c>
      <c r="C11" s="17">
        <v>1076639569</v>
      </c>
      <c r="D11" s="21">
        <v>1155996576</v>
      </c>
      <c r="E11" s="22">
        <v>1257067700</v>
      </c>
      <c r="F11" s="17">
        <v>1197348570</v>
      </c>
      <c r="G11" s="23">
        <v>1197348570</v>
      </c>
      <c r="H11" s="19">
        <v>1140527443</v>
      </c>
      <c r="I11" s="22">
        <v>1328010900</v>
      </c>
      <c r="J11" s="17">
        <v>1376160000</v>
      </c>
      <c r="K11" s="23">
        <v>1445070100</v>
      </c>
    </row>
    <row r="12" spans="1:11" x14ac:dyDescent="0.25">
      <c r="A12" s="20" t="s">
        <v>23</v>
      </c>
      <c r="B12" s="17">
        <v>30528267</v>
      </c>
      <c r="C12" s="17">
        <v>32723578</v>
      </c>
      <c r="D12" s="21">
        <v>30596810</v>
      </c>
      <c r="E12" s="22">
        <v>35202700</v>
      </c>
      <c r="F12" s="17">
        <v>38433408</v>
      </c>
      <c r="G12" s="23">
        <v>38433408</v>
      </c>
      <c r="H12" s="19">
        <v>34655077</v>
      </c>
      <c r="I12" s="22">
        <v>41752900</v>
      </c>
      <c r="J12" s="17">
        <v>43841800</v>
      </c>
      <c r="K12" s="23">
        <v>46035200</v>
      </c>
    </row>
    <row r="13" spans="1:11" x14ac:dyDescent="0.25">
      <c r="A13" s="20" t="s">
        <v>24</v>
      </c>
      <c r="B13" s="17">
        <v>338422507</v>
      </c>
      <c r="C13" s="17">
        <v>312064118</v>
      </c>
      <c r="D13" s="21">
        <v>325337240</v>
      </c>
      <c r="E13" s="22">
        <v>305949500</v>
      </c>
      <c r="F13" s="17">
        <v>352759107</v>
      </c>
      <c r="G13" s="23">
        <v>352759107</v>
      </c>
      <c r="H13" s="19">
        <v>331230406</v>
      </c>
      <c r="I13" s="22">
        <v>342631500</v>
      </c>
      <c r="J13" s="17">
        <v>280976200</v>
      </c>
      <c r="K13" s="23">
        <v>263200400</v>
      </c>
    </row>
    <row r="14" spans="1:11" x14ac:dyDescent="0.25">
      <c r="A14" s="20" t="s">
        <v>25</v>
      </c>
      <c r="B14" s="17">
        <v>57199838</v>
      </c>
      <c r="C14" s="17">
        <v>89003501</v>
      </c>
      <c r="D14" s="21">
        <v>158839239</v>
      </c>
      <c r="E14" s="22">
        <v>178823500</v>
      </c>
      <c r="F14" s="17">
        <v>184846104</v>
      </c>
      <c r="G14" s="23">
        <v>184846104</v>
      </c>
      <c r="H14" s="19">
        <v>189650222</v>
      </c>
      <c r="I14" s="22">
        <v>191420000</v>
      </c>
      <c r="J14" s="17">
        <v>214615700</v>
      </c>
      <c r="K14" s="23">
        <v>230060600</v>
      </c>
    </row>
    <row r="15" spans="1:11" x14ac:dyDescent="0.25">
      <c r="A15" s="20" t="s">
        <v>26</v>
      </c>
      <c r="B15" s="17">
        <v>1698852025</v>
      </c>
      <c r="C15" s="17">
        <v>1760030377</v>
      </c>
      <c r="D15" s="21">
        <v>2038090848</v>
      </c>
      <c r="E15" s="22">
        <v>2294864500</v>
      </c>
      <c r="F15" s="17">
        <v>2288011719</v>
      </c>
      <c r="G15" s="23">
        <v>2288011719</v>
      </c>
      <c r="H15" s="19">
        <v>2267153863</v>
      </c>
      <c r="I15" s="22">
        <v>2479464800</v>
      </c>
      <c r="J15" s="17">
        <v>2653459700</v>
      </c>
      <c r="K15" s="23">
        <v>2809949400</v>
      </c>
    </row>
    <row r="16" spans="1:11" x14ac:dyDescent="0.25">
      <c r="A16" s="20" t="s">
        <v>27</v>
      </c>
      <c r="B16" s="17">
        <v>9278713</v>
      </c>
      <c r="C16" s="17">
        <v>8772299</v>
      </c>
      <c r="D16" s="21">
        <v>8927437</v>
      </c>
      <c r="E16" s="22">
        <v>7582000</v>
      </c>
      <c r="F16" s="17">
        <v>6432000</v>
      </c>
      <c r="G16" s="23">
        <v>6432000</v>
      </c>
      <c r="H16" s="19">
        <v>2579763</v>
      </c>
      <c r="I16" s="22">
        <v>7293300</v>
      </c>
      <c r="J16" s="17">
        <v>7293500</v>
      </c>
      <c r="K16" s="23">
        <v>7512100</v>
      </c>
    </row>
    <row r="17" spans="1:11" x14ac:dyDescent="0.25">
      <c r="A17" s="20" t="s">
        <v>28</v>
      </c>
      <c r="B17" s="17">
        <v>1057734859</v>
      </c>
      <c r="C17" s="17">
        <v>1496139908</v>
      </c>
      <c r="D17" s="21">
        <v>1564802226</v>
      </c>
      <c r="E17" s="22">
        <v>1510428400</v>
      </c>
      <c r="F17" s="17">
        <v>1556086283</v>
      </c>
      <c r="G17" s="23">
        <v>1556086283</v>
      </c>
      <c r="H17" s="19">
        <v>1519875409</v>
      </c>
      <c r="I17" s="22">
        <v>1618354900</v>
      </c>
      <c r="J17" s="17">
        <v>1712294000</v>
      </c>
      <c r="K17" s="23">
        <v>1821533700</v>
      </c>
    </row>
    <row r="18" spans="1:11" x14ac:dyDescent="0.25">
      <c r="A18" s="30" t="s">
        <v>29</v>
      </c>
      <c r="B18" s="31">
        <f>SUM(B11:B17)</f>
        <v>4224310603</v>
      </c>
      <c r="C18" s="32">
        <f t="shared" ref="C18:K18" si="1">SUM(C11:C17)</f>
        <v>4775373350</v>
      </c>
      <c r="D18" s="33">
        <f t="shared" si="1"/>
        <v>5282590376</v>
      </c>
      <c r="E18" s="31">
        <f t="shared" si="1"/>
        <v>5589918300</v>
      </c>
      <c r="F18" s="32">
        <f t="shared" si="1"/>
        <v>5623917191</v>
      </c>
      <c r="G18" s="34">
        <f t="shared" si="1"/>
        <v>5623917191</v>
      </c>
      <c r="H18" s="35">
        <f t="shared" si="1"/>
        <v>5485672183</v>
      </c>
      <c r="I18" s="31">
        <f t="shared" si="1"/>
        <v>6008928300</v>
      </c>
      <c r="J18" s="32">
        <f t="shared" si="1"/>
        <v>6288640900</v>
      </c>
      <c r="K18" s="34">
        <f t="shared" si="1"/>
        <v>6623361500</v>
      </c>
    </row>
    <row r="19" spans="1:11" x14ac:dyDescent="0.25">
      <c r="A19" s="30" t="s">
        <v>30</v>
      </c>
      <c r="B19" s="36">
        <f>+B10-B18</f>
        <v>50161607</v>
      </c>
      <c r="C19" s="37">
        <f t="shared" ref="C19:K19" si="2">+C10-C18</f>
        <v>-159928654</v>
      </c>
      <c r="D19" s="38">
        <f t="shared" si="2"/>
        <v>-274968445</v>
      </c>
      <c r="E19" s="36">
        <f t="shared" si="2"/>
        <v>9533500</v>
      </c>
      <c r="F19" s="37">
        <f t="shared" si="2"/>
        <v>-285877504</v>
      </c>
      <c r="G19" s="39">
        <f t="shared" si="2"/>
        <v>-285877504</v>
      </c>
      <c r="H19" s="40">
        <f t="shared" si="2"/>
        <v>-325084147</v>
      </c>
      <c r="I19" s="36">
        <f t="shared" si="2"/>
        <v>-146011700</v>
      </c>
      <c r="J19" s="37">
        <f t="shared" si="2"/>
        <v>-89722800</v>
      </c>
      <c r="K19" s="39">
        <f t="shared" si="2"/>
        <v>-19985200</v>
      </c>
    </row>
    <row r="20" spans="1:11" x14ac:dyDescent="0.25">
      <c r="A20" s="41" t="s">
        <v>31</v>
      </c>
      <c r="B20" s="42">
        <v>181567482</v>
      </c>
      <c r="C20" s="43">
        <v>250741246</v>
      </c>
      <c r="D20" s="44">
        <v>258387300</v>
      </c>
      <c r="E20" s="42">
        <v>219003000</v>
      </c>
      <c r="F20" s="43">
        <v>227008101</v>
      </c>
      <c r="G20" s="45">
        <v>227008101</v>
      </c>
      <c r="H20" s="46">
        <v>202509867</v>
      </c>
      <c r="I20" s="42">
        <v>227358700</v>
      </c>
      <c r="J20" s="43">
        <v>225544000</v>
      </c>
      <c r="K20" s="45">
        <v>230841900</v>
      </c>
    </row>
    <row r="21" spans="1:11" x14ac:dyDescent="0.25">
      <c r="A21" s="47" t="s">
        <v>32</v>
      </c>
      <c r="B21" s="48">
        <v>1626800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287117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233355889</v>
      </c>
      <c r="C22" s="55">
        <f t="shared" ref="C22:K22" si="3">SUM(C19:C21)</f>
        <v>90812592</v>
      </c>
      <c r="D22" s="56">
        <f t="shared" si="3"/>
        <v>-16581145</v>
      </c>
      <c r="E22" s="54">
        <f t="shared" si="3"/>
        <v>228536500</v>
      </c>
      <c r="F22" s="55">
        <f t="shared" si="3"/>
        <v>-58869403</v>
      </c>
      <c r="G22" s="57">
        <f t="shared" si="3"/>
        <v>-58869403</v>
      </c>
      <c r="H22" s="58">
        <f t="shared" si="3"/>
        <v>-122287163</v>
      </c>
      <c r="I22" s="54">
        <f t="shared" si="3"/>
        <v>81347000</v>
      </c>
      <c r="J22" s="55">
        <f t="shared" si="3"/>
        <v>135821200</v>
      </c>
      <c r="K22" s="57">
        <f t="shared" si="3"/>
        <v>210856700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233355889</v>
      </c>
      <c r="C24" s="37">
        <f t="shared" ref="C24:K24" si="4">SUM(C22:C23)</f>
        <v>90812592</v>
      </c>
      <c r="D24" s="38">
        <f t="shared" si="4"/>
        <v>-16581145</v>
      </c>
      <c r="E24" s="36">
        <f t="shared" si="4"/>
        <v>228536500</v>
      </c>
      <c r="F24" s="37">
        <f t="shared" si="4"/>
        <v>-58869403</v>
      </c>
      <c r="G24" s="39">
        <f t="shared" si="4"/>
        <v>-58869403</v>
      </c>
      <c r="H24" s="40">
        <f t="shared" si="4"/>
        <v>-122287163</v>
      </c>
      <c r="I24" s="36">
        <f t="shared" si="4"/>
        <v>81347000</v>
      </c>
      <c r="J24" s="37">
        <f t="shared" si="4"/>
        <v>135821200</v>
      </c>
      <c r="K24" s="39">
        <f t="shared" si="4"/>
        <v>210856700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697858197</v>
      </c>
      <c r="C27" s="66">
        <v>1258277872</v>
      </c>
      <c r="D27" s="67">
        <v>797670975</v>
      </c>
      <c r="E27" s="68">
        <v>610994000</v>
      </c>
      <c r="F27" s="66">
        <v>627805206</v>
      </c>
      <c r="G27" s="69">
        <v>627805206</v>
      </c>
      <c r="H27" s="70">
        <v>510489643</v>
      </c>
      <c r="I27" s="68">
        <v>457358700</v>
      </c>
      <c r="J27" s="66">
        <v>429292500</v>
      </c>
      <c r="K27" s="69">
        <v>439826700</v>
      </c>
    </row>
    <row r="28" spans="1:11" x14ac:dyDescent="0.25">
      <c r="A28" s="71" t="s">
        <v>36</v>
      </c>
      <c r="B28" s="17">
        <v>95166360</v>
      </c>
      <c r="C28" s="17">
        <v>217753453</v>
      </c>
      <c r="D28" s="21">
        <v>239572532</v>
      </c>
      <c r="E28" s="22">
        <v>219003000</v>
      </c>
      <c r="F28" s="17">
        <v>227008103</v>
      </c>
      <c r="G28" s="23">
        <v>227008103</v>
      </c>
      <c r="H28" s="19">
        <v>125087639</v>
      </c>
      <c r="I28" s="22">
        <v>227358700</v>
      </c>
      <c r="J28" s="17">
        <v>225544000</v>
      </c>
      <c r="K28" s="23">
        <v>230841900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387202877</v>
      </c>
      <c r="C30" s="17">
        <v>587717510</v>
      </c>
      <c r="D30" s="21">
        <v>387495320</v>
      </c>
      <c r="E30" s="22">
        <v>380000000</v>
      </c>
      <c r="F30" s="17">
        <v>380157402</v>
      </c>
      <c r="G30" s="23">
        <v>380157402</v>
      </c>
      <c r="H30" s="19">
        <v>357528924</v>
      </c>
      <c r="I30" s="22">
        <v>210000000</v>
      </c>
      <c r="J30" s="17">
        <v>179116900</v>
      </c>
      <c r="K30" s="23">
        <v>178373200</v>
      </c>
    </row>
    <row r="31" spans="1:11" x14ac:dyDescent="0.25">
      <c r="A31" s="20" t="s">
        <v>38</v>
      </c>
      <c r="B31" s="17">
        <v>207269251</v>
      </c>
      <c r="C31" s="17">
        <v>203184072</v>
      </c>
      <c r="D31" s="21">
        <v>170525669</v>
      </c>
      <c r="E31" s="22">
        <v>11991000</v>
      </c>
      <c r="F31" s="17">
        <v>20639701</v>
      </c>
      <c r="G31" s="23">
        <v>20639701</v>
      </c>
      <c r="H31" s="19">
        <v>26606522</v>
      </c>
      <c r="I31" s="22">
        <v>20000000</v>
      </c>
      <c r="J31" s="17">
        <v>24631600</v>
      </c>
      <c r="K31" s="23">
        <v>30611600</v>
      </c>
    </row>
    <row r="32" spans="1:11" x14ac:dyDescent="0.25">
      <c r="A32" s="30" t="s">
        <v>39</v>
      </c>
      <c r="B32" s="66">
        <f>SUM(B28:B31)</f>
        <v>689638488</v>
      </c>
      <c r="C32" s="66">
        <f t="shared" ref="C32:K32" si="5">SUM(C28:C31)</f>
        <v>1008655035</v>
      </c>
      <c r="D32" s="67">
        <f t="shared" si="5"/>
        <v>797593521</v>
      </c>
      <c r="E32" s="68">
        <f t="shared" si="5"/>
        <v>610994000</v>
      </c>
      <c r="F32" s="66">
        <f t="shared" si="5"/>
        <v>627805206</v>
      </c>
      <c r="G32" s="69">
        <f t="shared" si="5"/>
        <v>627805206</v>
      </c>
      <c r="H32" s="70">
        <f t="shared" si="5"/>
        <v>509223085</v>
      </c>
      <c r="I32" s="68">
        <f t="shared" si="5"/>
        <v>457358700</v>
      </c>
      <c r="J32" s="66">
        <f t="shared" si="5"/>
        <v>429292500</v>
      </c>
      <c r="K32" s="69">
        <f t="shared" si="5"/>
        <v>439826700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1700804131</v>
      </c>
      <c r="C35" s="17">
        <v>1739337903</v>
      </c>
      <c r="D35" s="21">
        <v>1190879240</v>
      </c>
      <c r="E35" s="22">
        <v>1748555945</v>
      </c>
      <c r="F35" s="17">
        <v>1056733074</v>
      </c>
      <c r="G35" s="23">
        <v>1056733074</v>
      </c>
      <c r="H35" s="19">
        <v>1243191633</v>
      </c>
      <c r="I35" s="22">
        <v>1061797694</v>
      </c>
      <c r="J35" s="17">
        <v>1092427659</v>
      </c>
      <c r="K35" s="23">
        <v>1148967814</v>
      </c>
    </row>
    <row r="36" spans="1:11" x14ac:dyDescent="0.25">
      <c r="A36" s="20" t="s">
        <v>42</v>
      </c>
      <c r="B36" s="17">
        <v>6569997986</v>
      </c>
      <c r="C36" s="17">
        <v>7472188455</v>
      </c>
      <c r="D36" s="21">
        <v>7901048431</v>
      </c>
      <c r="E36" s="22">
        <v>8026636213</v>
      </c>
      <c r="F36" s="17">
        <v>8107653850</v>
      </c>
      <c r="G36" s="23">
        <v>8107653850</v>
      </c>
      <c r="H36" s="19">
        <v>8009711502</v>
      </c>
      <c r="I36" s="22">
        <v>8222381037</v>
      </c>
      <c r="J36" s="17">
        <v>8370697337</v>
      </c>
      <c r="K36" s="23">
        <v>8547323637</v>
      </c>
    </row>
    <row r="37" spans="1:11" x14ac:dyDescent="0.25">
      <c r="A37" s="20" t="s">
        <v>43</v>
      </c>
      <c r="B37" s="17">
        <v>946939233</v>
      </c>
      <c r="C37" s="17">
        <v>1030397060</v>
      </c>
      <c r="D37" s="21">
        <v>965810555</v>
      </c>
      <c r="E37" s="22">
        <v>1195867161</v>
      </c>
      <c r="F37" s="17">
        <v>1010695965</v>
      </c>
      <c r="G37" s="23">
        <v>1010695965</v>
      </c>
      <c r="H37" s="19">
        <v>998464047</v>
      </c>
      <c r="I37" s="22">
        <v>1026349785</v>
      </c>
      <c r="J37" s="17">
        <v>1103694036</v>
      </c>
      <c r="K37" s="23">
        <v>1186035432</v>
      </c>
    </row>
    <row r="38" spans="1:11" x14ac:dyDescent="0.25">
      <c r="A38" s="20" t="s">
        <v>44</v>
      </c>
      <c r="B38" s="17">
        <v>1060669152</v>
      </c>
      <c r="C38" s="17">
        <v>1509887881</v>
      </c>
      <c r="D38" s="21">
        <v>1768005694</v>
      </c>
      <c r="E38" s="22">
        <v>1882723379</v>
      </c>
      <c r="F38" s="17">
        <v>1928794974</v>
      </c>
      <c r="G38" s="23">
        <v>1928794974</v>
      </c>
      <c r="H38" s="19">
        <v>1995931063</v>
      </c>
      <c r="I38" s="22">
        <v>1951585821</v>
      </c>
      <c r="J38" s="17">
        <v>1917366661</v>
      </c>
      <c r="K38" s="23">
        <v>1857335041</v>
      </c>
    </row>
    <row r="39" spans="1:11" x14ac:dyDescent="0.25">
      <c r="A39" s="20" t="s">
        <v>45</v>
      </c>
      <c r="B39" s="17">
        <v>6263193542</v>
      </c>
      <c r="C39" s="17">
        <v>6671241431</v>
      </c>
      <c r="D39" s="21">
        <v>6358111441</v>
      </c>
      <c r="E39" s="22">
        <v>6696601609</v>
      </c>
      <c r="F39" s="17">
        <v>6224896069</v>
      </c>
      <c r="G39" s="23">
        <v>6224896069</v>
      </c>
      <c r="H39" s="19">
        <v>6258508027</v>
      </c>
      <c r="I39" s="22">
        <v>6306243068</v>
      </c>
      <c r="J39" s="17">
        <v>6442064268</v>
      </c>
      <c r="K39" s="23">
        <v>6652920968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89571515</v>
      </c>
      <c r="C42" s="17">
        <v>375799646</v>
      </c>
      <c r="D42" s="21">
        <v>353112926</v>
      </c>
      <c r="E42" s="22">
        <v>700100854</v>
      </c>
      <c r="F42" s="17">
        <v>409155062</v>
      </c>
      <c r="G42" s="23">
        <v>409155062</v>
      </c>
      <c r="H42" s="19">
        <v>412003239</v>
      </c>
      <c r="I42" s="22">
        <v>592055511</v>
      </c>
      <c r="J42" s="17">
        <v>591768719</v>
      </c>
      <c r="K42" s="23">
        <v>655358010</v>
      </c>
    </row>
    <row r="43" spans="1:11" x14ac:dyDescent="0.25">
      <c r="A43" s="20" t="s">
        <v>48</v>
      </c>
      <c r="B43" s="17">
        <v>-733358678</v>
      </c>
      <c r="C43" s="17">
        <v>-1067925298</v>
      </c>
      <c r="D43" s="21">
        <v>-858800525</v>
      </c>
      <c r="E43" s="22">
        <v>-702643100</v>
      </c>
      <c r="F43" s="17">
        <v>-721975980</v>
      </c>
      <c r="G43" s="23">
        <v>-721975980</v>
      </c>
      <c r="H43" s="19">
        <v>-562772814</v>
      </c>
      <c r="I43" s="22">
        <v>-525962515</v>
      </c>
      <c r="J43" s="17">
        <v>-493686375</v>
      </c>
      <c r="K43" s="23">
        <v>-505800706</v>
      </c>
    </row>
    <row r="44" spans="1:11" x14ac:dyDescent="0.25">
      <c r="A44" s="20" t="s">
        <v>49</v>
      </c>
      <c r="B44" s="17">
        <v>284409013</v>
      </c>
      <c r="C44" s="17">
        <v>490076922</v>
      </c>
      <c r="D44" s="21">
        <v>257316718</v>
      </c>
      <c r="E44" s="22">
        <v>198219100</v>
      </c>
      <c r="F44" s="17">
        <v>187751500</v>
      </c>
      <c r="G44" s="23">
        <v>187751500</v>
      </c>
      <c r="H44" s="19">
        <v>177175706</v>
      </c>
      <c r="I44" s="22">
        <v>-8413000</v>
      </c>
      <c r="J44" s="17">
        <v>-7134700</v>
      </c>
      <c r="K44" s="23">
        <v>-33109300</v>
      </c>
    </row>
    <row r="45" spans="1:11" x14ac:dyDescent="0.25">
      <c r="A45" s="30" t="s">
        <v>50</v>
      </c>
      <c r="B45" s="66">
        <v>461312161</v>
      </c>
      <c r="C45" s="66">
        <v>482715032</v>
      </c>
      <c r="D45" s="67">
        <v>246738129</v>
      </c>
      <c r="E45" s="68">
        <v>505825223</v>
      </c>
      <c r="F45" s="66">
        <v>147397443</v>
      </c>
      <c r="G45" s="69">
        <v>147397443</v>
      </c>
      <c r="H45" s="70">
        <v>298872992</v>
      </c>
      <c r="I45" s="68">
        <v>205103885</v>
      </c>
      <c r="J45" s="66">
        <v>296077973</v>
      </c>
      <c r="K45" s="69">
        <v>412552422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684763759</v>
      </c>
      <c r="C48" s="17">
        <v>495109014</v>
      </c>
      <c r="D48" s="21">
        <v>272466851</v>
      </c>
      <c r="E48" s="22">
        <v>505852565</v>
      </c>
      <c r="F48" s="17">
        <v>147423863</v>
      </c>
      <c r="G48" s="23">
        <v>147423863</v>
      </c>
      <c r="H48" s="19">
        <v>250854957</v>
      </c>
      <c r="I48" s="22">
        <v>205130345</v>
      </c>
      <c r="J48" s="17">
        <v>296104434</v>
      </c>
      <c r="K48" s="23">
        <v>412579692</v>
      </c>
    </row>
    <row r="49" spans="1:11" x14ac:dyDescent="0.25">
      <c r="A49" s="20" t="s">
        <v>53</v>
      </c>
      <c r="B49" s="17">
        <f>+B75</f>
        <v>305449697.99445796</v>
      </c>
      <c r="C49" s="17">
        <f t="shared" ref="C49:K49" si="6">+C75</f>
        <v>-160397637.40200162</v>
      </c>
      <c r="D49" s="21">
        <f t="shared" si="6"/>
        <v>-104616770.56470358</v>
      </c>
      <c r="E49" s="22">
        <f t="shared" si="6"/>
        <v>-187924726.71475291</v>
      </c>
      <c r="F49" s="17">
        <f t="shared" si="6"/>
        <v>-12890950.451418519</v>
      </c>
      <c r="G49" s="23">
        <f t="shared" si="6"/>
        <v>-12890950.451418519</v>
      </c>
      <c r="H49" s="19">
        <f t="shared" si="6"/>
        <v>-212196111.46990848</v>
      </c>
      <c r="I49" s="22">
        <f t="shared" si="6"/>
        <v>56073997.492934704</v>
      </c>
      <c r="J49" s="17">
        <f t="shared" si="6"/>
        <v>175424024.98261845</v>
      </c>
      <c r="K49" s="23">
        <f t="shared" si="6"/>
        <v>300058133.00697231</v>
      </c>
    </row>
    <row r="50" spans="1:11" x14ac:dyDescent="0.25">
      <c r="A50" s="30" t="s">
        <v>54</v>
      </c>
      <c r="B50" s="66">
        <f>+B48-B49</f>
        <v>379314061.00554204</v>
      </c>
      <c r="C50" s="66">
        <f t="shared" ref="C50:K50" si="7">+C48-C49</f>
        <v>655506651.40200162</v>
      </c>
      <c r="D50" s="67">
        <f t="shared" si="7"/>
        <v>377083621.56470358</v>
      </c>
      <c r="E50" s="68">
        <f t="shared" si="7"/>
        <v>693777291.71475291</v>
      </c>
      <c r="F50" s="66">
        <f t="shared" si="7"/>
        <v>160314813.45141852</v>
      </c>
      <c r="G50" s="69">
        <f t="shared" si="7"/>
        <v>160314813.45141852</v>
      </c>
      <c r="H50" s="70">
        <f t="shared" si="7"/>
        <v>463051068.46990848</v>
      </c>
      <c r="I50" s="68">
        <f t="shared" si="7"/>
        <v>149056347.5070653</v>
      </c>
      <c r="J50" s="66">
        <f t="shared" si="7"/>
        <v>120680409.01738155</v>
      </c>
      <c r="K50" s="69">
        <f t="shared" si="7"/>
        <v>112521558.99302769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6569997986</v>
      </c>
      <c r="C53" s="17">
        <v>7472188455</v>
      </c>
      <c r="D53" s="21">
        <v>7901048431</v>
      </c>
      <c r="E53" s="22">
        <v>8026636213</v>
      </c>
      <c r="F53" s="17">
        <v>8107653850</v>
      </c>
      <c r="G53" s="23">
        <v>8107653850</v>
      </c>
      <c r="H53" s="19">
        <v>8009711502</v>
      </c>
      <c r="I53" s="22">
        <v>8222381037</v>
      </c>
      <c r="J53" s="17">
        <v>8370697337</v>
      </c>
      <c r="K53" s="23">
        <v>8547323637</v>
      </c>
    </row>
    <row r="54" spans="1:11" x14ac:dyDescent="0.25">
      <c r="A54" s="20" t="s">
        <v>57</v>
      </c>
      <c r="B54" s="17">
        <v>336874182</v>
      </c>
      <c r="C54" s="17">
        <v>301942253</v>
      </c>
      <c r="D54" s="21">
        <v>323449785</v>
      </c>
      <c r="E54" s="22">
        <v>305949500</v>
      </c>
      <c r="F54" s="17">
        <v>352759107</v>
      </c>
      <c r="G54" s="23">
        <v>352759107</v>
      </c>
      <c r="H54" s="19">
        <v>328714654</v>
      </c>
      <c r="I54" s="22">
        <v>342631500</v>
      </c>
      <c r="J54" s="17">
        <v>280976200</v>
      </c>
      <c r="K54" s="23">
        <v>263200400</v>
      </c>
    </row>
    <row r="55" spans="1:11" x14ac:dyDescent="0.25">
      <c r="A55" s="20" t="s">
        <v>58</v>
      </c>
      <c r="B55" s="17">
        <v>278551246</v>
      </c>
      <c r="C55" s="17">
        <v>473735626</v>
      </c>
      <c r="D55" s="21">
        <v>384556330</v>
      </c>
      <c r="E55" s="22">
        <v>275502100</v>
      </c>
      <c r="F55" s="17">
        <v>317609203</v>
      </c>
      <c r="G55" s="23">
        <v>317609203</v>
      </c>
      <c r="H55" s="19">
        <v>290247734</v>
      </c>
      <c r="I55" s="22">
        <v>212160400</v>
      </c>
      <c r="J55" s="17">
        <v>227312000</v>
      </c>
      <c r="K55" s="23">
        <v>227996070</v>
      </c>
    </row>
    <row r="56" spans="1:11" x14ac:dyDescent="0.25">
      <c r="A56" s="20" t="s">
        <v>59</v>
      </c>
      <c r="B56" s="17">
        <v>426478345</v>
      </c>
      <c r="C56" s="17">
        <v>496642837</v>
      </c>
      <c r="D56" s="21">
        <v>313718510</v>
      </c>
      <c r="E56" s="22">
        <v>607361900</v>
      </c>
      <c r="F56" s="17">
        <v>619441019</v>
      </c>
      <c r="G56" s="23">
        <v>619441019</v>
      </c>
      <c r="H56" s="19">
        <v>475338583</v>
      </c>
      <c r="I56" s="22">
        <v>612233000</v>
      </c>
      <c r="J56" s="17">
        <v>643295700</v>
      </c>
      <c r="K56" s="23">
        <v>671274300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202563978</v>
      </c>
      <c r="C59" s="17">
        <v>45250985</v>
      </c>
      <c r="D59" s="21">
        <v>52110497</v>
      </c>
      <c r="E59" s="22">
        <v>332248800</v>
      </c>
      <c r="F59" s="17">
        <v>332248800</v>
      </c>
      <c r="G59" s="23">
        <v>332248800</v>
      </c>
      <c r="H59" s="19">
        <v>54807426</v>
      </c>
      <c r="I59" s="22">
        <v>349948500</v>
      </c>
      <c r="J59" s="17">
        <v>366075100</v>
      </c>
      <c r="K59" s="23">
        <v>382647800</v>
      </c>
    </row>
    <row r="60" spans="1:11" x14ac:dyDescent="0.25">
      <c r="A60" s="20" t="s">
        <v>62</v>
      </c>
      <c r="B60" s="17">
        <v>109122966</v>
      </c>
      <c r="C60" s="17">
        <v>92846611</v>
      </c>
      <c r="D60" s="21">
        <v>108590875</v>
      </c>
      <c r="E60" s="22">
        <v>354243700</v>
      </c>
      <c r="F60" s="17">
        <v>368318208</v>
      </c>
      <c r="G60" s="23">
        <v>368318208</v>
      </c>
      <c r="H60" s="19">
        <v>111441656</v>
      </c>
      <c r="I60" s="22">
        <v>393201200</v>
      </c>
      <c r="J60" s="17">
        <v>417332800</v>
      </c>
      <c r="K60" s="23">
        <v>441400100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2000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0.89245288234922604</v>
      </c>
      <c r="C70" s="5">
        <f t="shared" ref="C70:K70" si="8">IF(ISERROR(C71/C72),0,(C71/C72))</f>
        <v>1.0513696202682623</v>
      </c>
      <c r="D70" s="5">
        <f t="shared" si="8"/>
        <v>1.0926769345662484</v>
      </c>
      <c r="E70" s="5">
        <f t="shared" si="8"/>
        <v>1.0387312272633038</v>
      </c>
      <c r="F70" s="5">
        <f t="shared" si="8"/>
        <v>1.0504732746395866</v>
      </c>
      <c r="G70" s="5">
        <f t="shared" si="8"/>
        <v>1.0504732746395866</v>
      </c>
      <c r="H70" s="5">
        <f t="shared" si="8"/>
        <v>1.1232847313679961</v>
      </c>
      <c r="I70" s="5">
        <f t="shared" si="8"/>
        <v>1.0543831464032307</v>
      </c>
      <c r="J70" s="5">
        <f t="shared" si="8"/>
        <v>1.0523898293934577</v>
      </c>
      <c r="K70" s="5">
        <f t="shared" si="8"/>
        <v>1.0486116894109343</v>
      </c>
    </row>
    <row r="71" spans="1:11" ht="13" hidden="1" x14ac:dyDescent="0.3">
      <c r="A71" s="1" t="s">
        <v>100</v>
      </c>
      <c r="B71" s="2">
        <f>+B83</f>
        <v>2808836612</v>
      </c>
      <c r="C71" s="2">
        <f t="shared" ref="C71:K71" si="9">+C83</f>
        <v>3600188767</v>
      </c>
      <c r="D71" s="2">
        <f t="shared" si="9"/>
        <v>4034701223</v>
      </c>
      <c r="E71" s="2">
        <f t="shared" si="9"/>
        <v>4502764939</v>
      </c>
      <c r="F71" s="2">
        <f t="shared" si="9"/>
        <v>4275192321</v>
      </c>
      <c r="G71" s="2">
        <f t="shared" si="9"/>
        <v>4275192321</v>
      </c>
      <c r="H71" s="2">
        <f t="shared" si="9"/>
        <v>4424376079</v>
      </c>
      <c r="I71" s="2">
        <f t="shared" si="9"/>
        <v>4755523151</v>
      </c>
      <c r="J71" s="2">
        <f t="shared" si="9"/>
        <v>5051906660</v>
      </c>
      <c r="K71" s="2">
        <f t="shared" si="9"/>
        <v>5385905155</v>
      </c>
    </row>
    <row r="72" spans="1:11" ht="13" hidden="1" x14ac:dyDescent="0.3">
      <c r="A72" s="1" t="s">
        <v>101</v>
      </c>
      <c r="B72" s="2">
        <f>+B77</f>
        <v>3147322024</v>
      </c>
      <c r="C72" s="2">
        <f t="shared" ref="C72:K72" si="10">+C77</f>
        <v>3424284569</v>
      </c>
      <c r="D72" s="2">
        <f t="shared" si="10"/>
        <v>3692492351</v>
      </c>
      <c r="E72" s="2">
        <f t="shared" si="10"/>
        <v>4334870100</v>
      </c>
      <c r="F72" s="2">
        <f t="shared" si="10"/>
        <v>4069777332</v>
      </c>
      <c r="G72" s="2">
        <f t="shared" si="10"/>
        <v>4069777332</v>
      </c>
      <c r="H72" s="2">
        <f t="shared" si="10"/>
        <v>3938784135</v>
      </c>
      <c r="I72" s="2">
        <f t="shared" si="10"/>
        <v>4510242000</v>
      </c>
      <c r="J72" s="2">
        <f t="shared" si="10"/>
        <v>4800413800</v>
      </c>
      <c r="K72" s="2">
        <f t="shared" si="10"/>
        <v>5136224600</v>
      </c>
    </row>
    <row r="73" spans="1:11" ht="13" hidden="1" x14ac:dyDescent="0.3">
      <c r="A73" s="1" t="s">
        <v>102</v>
      </c>
      <c r="B73" s="2">
        <f>+B74</f>
        <v>23648368.833333358</v>
      </c>
      <c r="C73" s="2">
        <f t="shared" ref="C73:K73" si="11">+(C78+C80+C81+C82)-(B78+B80+B81+B82)</f>
        <v>207237111</v>
      </c>
      <c r="D73" s="2">
        <f t="shared" si="11"/>
        <v>-303909845</v>
      </c>
      <c r="E73" s="2">
        <f t="shared" si="11"/>
        <v>286475652</v>
      </c>
      <c r="F73" s="2">
        <f>+(F78+F80+F81+F82)-(D78+D80+D81+D82)</f>
        <v>-44602334</v>
      </c>
      <c r="G73" s="2">
        <f>+(G78+G80+G81+G82)-(D78+D80+D81+D82)</f>
        <v>-44602334</v>
      </c>
      <c r="H73" s="2">
        <f>+(H78+H80+H81+H82)-(D78+D80+D81+D82)</f>
        <v>62891193</v>
      </c>
      <c r="I73" s="2">
        <f>+(I78+I80+I81+I82)-(E78+E80+E81+E82)</f>
        <v>-372354228</v>
      </c>
      <c r="J73" s="2">
        <f t="shared" si="11"/>
        <v>-44875966</v>
      </c>
      <c r="K73" s="2">
        <f t="shared" si="11"/>
        <v>-37873104</v>
      </c>
    </row>
    <row r="74" spans="1:11" ht="13" hidden="1" x14ac:dyDescent="0.3">
      <c r="A74" s="1" t="s">
        <v>103</v>
      </c>
      <c r="B74" s="2">
        <f>+TREND(C74:E74)</f>
        <v>23648368.833333358</v>
      </c>
      <c r="C74" s="2">
        <f>+C73</f>
        <v>207237111</v>
      </c>
      <c r="D74" s="2">
        <f t="shared" ref="D74:K74" si="12">+D73</f>
        <v>-303909845</v>
      </c>
      <c r="E74" s="2">
        <f t="shared" si="12"/>
        <v>286475652</v>
      </c>
      <c r="F74" s="2">
        <f t="shared" si="12"/>
        <v>-44602334</v>
      </c>
      <c r="G74" s="2">
        <f t="shared" si="12"/>
        <v>-44602334</v>
      </c>
      <c r="H74" s="2">
        <f t="shared" si="12"/>
        <v>62891193</v>
      </c>
      <c r="I74" s="2">
        <f t="shared" si="12"/>
        <v>-372354228</v>
      </c>
      <c r="J74" s="2">
        <f t="shared" si="12"/>
        <v>-44875966</v>
      </c>
      <c r="K74" s="2">
        <f t="shared" si="12"/>
        <v>-37873104</v>
      </c>
    </row>
    <row r="75" spans="1:11" ht="13" hidden="1" x14ac:dyDescent="0.3">
      <c r="A75" s="1" t="s">
        <v>104</v>
      </c>
      <c r="B75" s="2">
        <f>+B84-(((B80+B81+B82+B78)*B70)-B79)</f>
        <v>305449697.99445796</v>
      </c>
      <c r="C75" s="2">
        <f t="shared" ref="C75:K75" si="13">+C84-(((C80+C81+C82+C78)*C70)-C79)</f>
        <v>-160397637.40200162</v>
      </c>
      <c r="D75" s="2">
        <f t="shared" si="13"/>
        <v>-104616770.56470358</v>
      </c>
      <c r="E75" s="2">
        <f t="shared" si="13"/>
        <v>-187924726.71475291</v>
      </c>
      <c r="F75" s="2">
        <f t="shared" si="13"/>
        <v>-12890950.451418519</v>
      </c>
      <c r="G75" s="2">
        <f t="shared" si="13"/>
        <v>-12890950.451418519</v>
      </c>
      <c r="H75" s="2">
        <f t="shared" si="13"/>
        <v>-212196111.46990848</v>
      </c>
      <c r="I75" s="2">
        <f t="shared" si="13"/>
        <v>56073997.492934704</v>
      </c>
      <c r="J75" s="2">
        <f t="shared" si="13"/>
        <v>175424024.98261845</v>
      </c>
      <c r="K75" s="2">
        <f t="shared" si="13"/>
        <v>300058133.00697231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3147322024</v>
      </c>
      <c r="C77" s="3">
        <v>3424284569</v>
      </c>
      <c r="D77" s="3">
        <v>3692492351</v>
      </c>
      <c r="E77" s="3">
        <v>4334870100</v>
      </c>
      <c r="F77" s="3">
        <v>4069777332</v>
      </c>
      <c r="G77" s="3">
        <v>4069777332</v>
      </c>
      <c r="H77" s="3">
        <v>3938784135</v>
      </c>
      <c r="I77" s="3">
        <v>4510242000</v>
      </c>
      <c r="J77" s="3">
        <v>4800413800</v>
      </c>
      <c r="K77" s="3">
        <v>5136224600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681407689</v>
      </c>
      <c r="C79" s="3">
        <v>666895190</v>
      </c>
      <c r="D79" s="3">
        <v>627424433</v>
      </c>
      <c r="E79" s="3">
        <v>748701370</v>
      </c>
      <c r="F79" s="3">
        <v>643066466</v>
      </c>
      <c r="G79" s="3">
        <v>643066466</v>
      </c>
      <c r="H79" s="3">
        <v>591311366</v>
      </c>
      <c r="I79" s="3">
        <v>680498461</v>
      </c>
      <c r="J79" s="3">
        <v>719809261</v>
      </c>
      <c r="K79" s="3">
        <v>761093061</v>
      </c>
    </row>
    <row r="80" spans="1:11" ht="13" hidden="1" x14ac:dyDescent="0.3">
      <c r="A80" s="1" t="s">
        <v>71</v>
      </c>
      <c r="B80" s="3">
        <v>687056517</v>
      </c>
      <c r="C80" s="3">
        <v>862625324</v>
      </c>
      <c r="D80" s="3">
        <v>611100479</v>
      </c>
      <c r="E80" s="3">
        <v>872916294</v>
      </c>
      <c r="F80" s="3">
        <v>559125495</v>
      </c>
      <c r="G80" s="3">
        <v>559125495</v>
      </c>
      <c r="H80" s="3">
        <v>632659242</v>
      </c>
      <c r="I80" s="3">
        <v>516427175</v>
      </c>
      <c r="J80" s="3">
        <v>469329679</v>
      </c>
      <c r="K80" s="3">
        <v>428923030</v>
      </c>
    </row>
    <row r="81" spans="1:11" ht="13" hidden="1" x14ac:dyDescent="0.3">
      <c r="A81" s="1" t="s">
        <v>72</v>
      </c>
      <c r="B81" s="3">
        <v>175300504</v>
      </c>
      <c r="C81" s="3">
        <v>206968808</v>
      </c>
      <c r="D81" s="3">
        <v>154583808</v>
      </c>
      <c r="E81" s="3">
        <v>179243645</v>
      </c>
      <c r="F81" s="3">
        <v>161956458</v>
      </c>
      <c r="G81" s="3">
        <v>161956458</v>
      </c>
      <c r="H81" s="3">
        <v>195916238</v>
      </c>
      <c r="I81" s="3">
        <v>163378536</v>
      </c>
      <c r="J81" s="3">
        <v>165600066</v>
      </c>
      <c r="K81" s="3">
        <v>168133611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2808836612</v>
      </c>
      <c r="C83" s="3">
        <v>3600188767</v>
      </c>
      <c r="D83" s="3">
        <v>4034701223</v>
      </c>
      <c r="E83" s="3">
        <v>4502764939</v>
      </c>
      <c r="F83" s="3">
        <v>4275192321</v>
      </c>
      <c r="G83" s="3">
        <v>4275192321</v>
      </c>
      <c r="H83" s="3">
        <v>4424376079</v>
      </c>
      <c r="I83" s="3">
        <v>4755523151</v>
      </c>
      <c r="J83" s="3">
        <v>5051906660</v>
      </c>
      <c r="K83" s="3">
        <v>5385905155</v>
      </c>
    </row>
    <row r="84" spans="1:11" ht="13" hidden="1" x14ac:dyDescent="0.3">
      <c r="A84" s="1" t="s">
        <v>75</v>
      </c>
      <c r="B84" s="3">
        <v>393655018</v>
      </c>
      <c r="C84" s="3">
        <v>297245949</v>
      </c>
      <c r="D84" s="3">
        <v>104604356</v>
      </c>
      <c r="E84" s="3">
        <v>156285288</v>
      </c>
      <c r="F84" s="3">
        <v>101519904</v>
      </c>
      <c r="G84" s="3">
        <v>101519904</v>
      </c>
      <c r="H84" s="3">
        <v>127218708</v>
      </c>
      <c r="I84" s="3">
        <v>92351221</v>
      </c>
      <c r="J84" s="3">
        <v>123808370</v>
      </c>
      <c r="K84" s="3">
        <v>165045645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528180091</v>
      </c>
      <c r="C5" s="17">
        <v>572860280</v>
      </c>
      <c r="D5" s="21">
        <v>593066907</v>
      </c>
      <c r="E5" s="22">
        <v>641115726</v>
      </c>
      <c r="F5" s="17">
        <v>641115726</v>
      </c>
      <c r="G5" s="23">
        <v>641115726</v>
      </c>
      <c r="H5" s="19">
        <v>710060056</v>
      </c>
      <c r="I5" s="22">
        <v>669774047</v>
      </c>
      <c r="J5" s="17">
        <v>710630289</v>
      </c>
      <c r="K5" s="23">
        <v>755755312</v>
      </c>
    </row>
    <row r="6" spans="1:11" x14ac:dyDescent="0.25">
      <c r="A6" s="20" t="s">
        <v>18</v>
      </c>
      <c r="B6" s="17">
        <v>1815516445</v>
      </c>
      <c r="C6" s="17">
        <v>1735461886</v>
      </c>
      <c r="D6" s="21">
        <v>1966739597</v>
      </c>
      <c r="E6" s="22">
        <v>2673162586</v>
      </c>
      <c r="F6" s="17">
        <v>2663810117</v>
      </c>
      <c r="G6" s="23">
        <v>2663810117</v>
      </c>
      <c r="H6" s="19">
        <v>2213940181</v>
      </c>
      <c r="I6" s="22">
        <v>2975536997</v>
      </c>
      <c r="J6" s="17">
        <v>3327950034</v>
      </c>
      <c r="K6" s="23">
        <v>3731745965</v>
      </c>
    </row>
    <row r="7" spans="1:11" x14ac:dyDescent="0.25">
      <c r="A7" s="20" t="s">
        <v>19</v>
      </c>
      <c r="B7" s="17">
        <v>9640821</v>
      </c>
      <c r="C7" s="17">
        <v>38814996</v>
      </c>
      <c r="D7" s="21">
        <v>48177770</v>
      </c>
      <c r="E7" s="22">
        <v>42987000</v>
      </c>
      <c r="F7" s="17">
        <v>49987000</v>
      </c>
      <c r="G7" s="23">
        <v>49987000</v>
      </c>
      <c r="H7" s="19">
        <v>69806262</v>
      </c>
      <c r="I7" s="22">
        <v>52986220</v>
      </c>
      <c r="J7" s="17">
        <v>56218379</v>
      </c>
      <c r="K7" s="23">
        <v>59788247</v>
      </c>
    </row>
    <row r="8" spans="1:11" x14ac:dyDescent="0.25">
      <c r="A8" s="20" t="s">
        <v>20</v>
      </c>
      <c r="B8" s="17">
        <v>1215946288</v>
      </c>
      <c r="C8" s="17">
        <v>1403549423</v>
      </c>
      <c r="D8" s="21">
        <v>1538725422</v>
      </c>
      <c r="E8" s="22">
        <v>1666129997</v>
      </c>
      <c r="F8" s="17">
        <v>1748427982</v>
      </c>
      <c r="G8" s="23">
        <v>1748427982</v>
      </c>
      <c r="H8" s="19">
        <v>1678653627</v>
      </c>
      <c r="I8" s="22">
        <v>1862915120</v>
      </c>
      <c r="J8" s="17">
        <v>1857432887</v>
      </c>
      <c r="K8" s="23">
        <v>1911366460</v>
      </c>
    </row>
    <row r="9" spans="1:11" x14ac:dyDescent="0.25">
      <c r="A9" s="20" t="s">
        <v>21</v>
      </c>
      <c r="B9" s="17">
        <v>461345962</v>
      </c>
      <c r="C9" s="17">
        <v>417518255</v>
      </c>
      <c r="D9" s="21">
        <v>233322503</v>
      </c>
      <c r="E9" s="22">
        <v>279115769</v>
      </c>
      <c r="F9" s="17">
        <v>273365006</v>
      </c>
      <c r="G9" s="23">
        <v>273365006</v>
      </c>
      <c r="H9" s="19">
        <v>1362181349</v>
      </c>
      <c r="I9" s="22">
        <v>289766883</v>
      </c>
      <c r="J9" s="17">
        <v>307442678</v>
      </c>
      <c r="K9" s="23">
        <v>326965228</v>
      </c>
    </row>
    <row r="10" spans="1:11" x14ac:dyDescent="0.25">
      <c r="A10" s="24" t="s">
        <v>95</v>
      </c>
      <c r="B10" s="25">
        <f>SUM(B5:B9)</f>
        <v>4030629607</v>
      </c>
      <c r="C10" s="26">
        <f t="shared" ref="C10:K10" si="0">SUM(C5:C9)</f>
        <v>4168204840</v>
      </c>
      <c r="D10" s="27">
        <f t="shared" si="0"/>
        <v>4380032199</v>
      </c>
      <c r="E10" s="25">
        <f t="shared" si="0"/>
        <v>5302511078</v>
      </c>
      <c r="F10" s="26">
        <f t="shared" si="0"/>
        <v>5376705831</v>
      </c>
      <c r="G10" s="28">
        <f t="shared" si="0"/>
        <v>5376705831</v>
      </c>
      <c r="H10" s="29">
        <f t="shared" si="0"/>
        <v>6034641475</v>
      </c>
      <c r="I10" s="25">
        <f t="shared" si="0"/>
        <v>5850979267</v>
      </c>
      <c r="J10" s="26">
        <f t="shared" si="0"/>
        <v>6259674267</v>
      </c>
      <c r="K10" s="28">
        <f t="shared" si="0"/>
        <v>6785621212</v>
      </c>
    </row>
    <row r="11" spans="1:11" x14ac:dyDescent="0.25">
      <c r="A11" s="20" t="s">
        <v>22</v>
      </c>
      <c r="B11" s="17">
        <v>1026750373</v>
      </c>
      <c r="C11" s="17">
        <v>1072016211</v>
      </c>
      <c r="D11" s="21">
        <v>1114535990</v>
      </c>
      <c r="E11" s="22">
        <v>1341146666</v>
      </c>
      <c r="F11" s="17">
        <v>1202373959</v>
      </c>
      <c r="G11" s="23">
        <v>1202373959</v>
      </c>
      <c r="H11" s="19">
        <v>1125886326</v>
      </c>
      <c r="I11" s="22">
        <v>1374636730</v>
      </c>
      <c r="J11" s="17">
        <v>1448204546</v>
      </c>
      <c r="K11" s="23">
        <v>1527861157</v>
      </c>
    </row>
    <row r="12" spans="1:11" x14ac:dyDescent="0.25">
      <c r="A12" s="20" t="s">
        <v>23</v>
      </c>
      <c r="B12" s="17">
        <v>39349489</v>
      </c>
      <c r="C12" s="17">
        <v>41383620</v>
      </c>
      <c r="D12" s="21">
        <v>43877151</v>
      </c>
      <c r="E12" s="22">
        <v>47455054</v>
      </c>
      <c r="F12" s="17">
        <v>91868760</v>
      </c>
      <c r="G12" s="23">
        <v>91868760</v>
      </c>
      <c r="H12" s="19">
        <v>83711124</v>
      </c>
      <c r="I12" s="22">
        <v>66478902</v>
      </c>
      <c r="J12" s="17">
        <v>70135238</v>
      </c>
      <c r="K12" s="23">
        <v>74062815</v>
      </c>
    </row>
    <row r="13" spans="1:11" x14ac:dyDescent="0.25">
      <c r="A13" s="20" t="s">
        <v>24</v>
      </c>
      <c r="B13" s="17">
        <v>784229996</v>
      </c>
      <c r="C13" s="17">
        <v>754453208</v>
      </c>
      <c r="D13" s="21">
        <v>1192608209</v>
      </c>
      <c r="E13" s="22">
        <v>386919866</v>
      </c>
      <c r="F13" s="17">
        <v>386919866</v>
      </c>
      <c r="G13" s="23">
        <v>386919866</v>
      </c>
      <c r="H13" s="19">
        <v>899023125</v>
      </c>
      <c r="I13" s="22">
        <v>407814169</v>
      </c>
      <c r="J13" s="17">
        <v>431460129</v>
      </c>
      <c r="K13" s="23">
        <v>454337034</v>
      </c>
    </row>
    <row r="14" spans="1:11" x14ac:dyDescent="0.25">
      <c r="A14" s="20" t="s">
        <v>25</v>
      </c>
      <c r="B14" s="17">
        <v>59736932</v>
      </c>
      <c r="C14" s="17">
        <v>57837288</v>
      </c>
      <c r="D14" s="21">
        <v>50808399</v>
      </c>
      <c r="E14" s="22">
        <v>42724330</v>
      </c>
      <c r="F14" s="17">
        <v>44124330</v>
      </c>
      <c r="G14" s="23">
        <v>44124330</v>
      </c>
      <c r="H14" s="19">
        <v>51362736</v>
      </c>
      <c r="I14" s="22">
        <v>40124330</v>
      </c>
      <c r="J14" s="17">
        <v>37331169</v>
      </c>
      <c r="K14" s="23">
        <v>34421715</v>
      </c>
    </row>
    <row r="15" spans="1:11" x14ac:dyDescent="0.25">
      <c r="A15" s="20" t="s">
        <v>26</v>
      </c>
      <c r="B15" s="17">
        <v>1132232017</v>
      </c>
      <c r="C15" s="17">
        <v>1082467970</v>
      </c>
      <c r="D15" s="21">
        <v>1293898665</v>
      </c>
      <c r="E15" s="22">
        <v>1632179364</v>
      </c>
      <c r="F15" s="17">
        <v>1616384943</v>
      </c>
      <c r="G15" s="23">
        <v>1616384943</v>
      </c>
      <c r="H15" s="19">
        <v>1451541201</v>
      </c>
      <c r="I15" s="22">
        <v>1814249804</v>
      </c>
      <c r="J15" s="17">
        <v>1914033517</v>
      </c>
      <c r="K15" s="23">
        <v>2021219375</v>
      </c>
    </row>
    <row r="16" spans="1:11" x14ac:dyDescent="0.25">
      <c r="A16" s="20" t="s">
        <v>27</v>
      </c>
      <c r="B16" s="17">
        <v>45240000</v>
      </c>
      <c r="C16" s="17">
        <v>9671404</v>
      </c>
      <c r="D16" s="21">
        <v>15480000</v>
      </c>
      <c r="E16" s="22">
        <v>10480000</v>
      </c>
      <c r="F16" s="17">
        <v>30763000</v>
      </c>
      <c r="G16" s="23">
        <v>30763000</v>
      </c>
      <c r="H16" s="19">
        <v>16480000</v>
      </c>
      <c r="I16" s="22">
        <v>60480000</v>
      </c>
      <c r="J16" s="17">
        <v>68480000</v>
      </c>
      <c r="K16" s="23">
        <v>68355324</v>
      </c>
    </row>
    <row r="17" spans="1:11" x14ac:dyDescent="0.25">
      <c r="A17" s="20" t="s">
        <v>28</v>
      </c>
      <c r="B17" s="17">
        <v>1914296306</v>
      </c>
      <c r="C17" s="17">
        <v>2105950321</v>
      </c>
      <c r="D17" s="21">
        <v>1626029886</v>
      </c>
      <c r="E17" s="22">
        <v>1679307675</v>
      </c>
      <c r="F17" s="17">
        <v>1928118716</v>
      </c>
      <c r="G17" s="23">
        <v>1928118716</v>
      </c>
      <c r="H17" s="19">
        <v>2643040231</v>
      </c>
      <c r="I17" s="22">
        <v>1960579806</v>
      </c>
      <c r="J17" s="17">
        <v>1969024216</v>
      </c>
      <c r="K17" s="23">
        <v>2057589109</v>
      </c>
    </row>
    <row r="18" spans="1:11" x14ac:dyDescent="0.25">
      <c r="A18" s="30" t="s">
        <v>29</v>
      </c>
      <c r="B18" s="31">
        <f>SUM(B11:B17)</f>
        <v>5001835113</v>
      </c>
      <c r="C18" s="32">
        <f t="shared" ref="C18:K18" si="1">SUM(C11:C17)</f>
        <v>5123780022</v>
      </c>
      <c r="D18" s="33">
        <f t="shared" si="1"/>
        <v>5337238300</v>
      </c>
      <c r="E18" s="31">
        <f t="shared" si="1"/>
        <v>5140212955</v>
      </c>
      <c r="F18" s="32">
        <f t="shared" si="1"/>
        <v>5300553574</v>
      </c>
      <c r="G18" s="34">
        <f t="shared" si="1"/>
        <v>5300553574</v>
      </c>
      <c r="H18" s="35">
        <f t="shared" si="1"/>
        <v>6271044743</v>
      </c>
      <c r="I18" s="31">
        <f t="shared" si="1"/>
        <v>5724363741</v>
      </c>
      <c r="J18" s="32">
        <f t="shared" si="1"/>
        <v>5938668815</v>
      </c>
      <c r="K18" s="34">
        <f t="shared" si="1"/>
        <v>6237846529</v>
      </c>
    </row>
    <row r="19" spans="1:11" x14ac:dyDescent="0.25">
      <c r="A19" s="30" t="s">
        <v>30</v>
      </c>
      <c r="B19" s="36">
        <f>+B10-B18</f>
        <v>-971205506</v>
      </c>
      <c r="C19" s="37">
        <f t="shared" ref="C19:K19" si="2">+C10-C18</f>
        <v>-955575182</v>
      </c>
      <c r="D19" s="38">
        <f t="shared" si="2"/>
        <v>-957206101</v>
      </c>
      <c r="E19" s="36">
        <f t="shared" si="2"/>
        <v>162298123</v>
      </c>
      <c r="F19" s="37">
        <f t="shared" si="2"/>
        <v>76152257</v>
      </c>
      <c r="G19" s="39">
        <f t="shared" si="2"/>
        <v>76152257</v>
      </c>
      <c r="H19" s="40">
        <f t="shared" si="2"/>
        <v>-236403268</v>
      </c>
      <c r="I19" s="36">
        <f t="shared" si="2"/>
        <v>126615526</v>
      </c>
      <c r="J19" s="37">
        <f t="shared" si="2"/>
        <v>321005452</v>
      </c>
      <c r="K19" s="39">
        <f t="shared" si="2"/>
        <v>547774683</v>
      </c>
    </row>
    <row r="20" spans="1:11" x14ac:dyDescent="0.25">
      <c r="A20" s="41" t="s">
        <v>31</v>
      </c>
      <c r="B20" s="42">
        <v>655398170</v>
      </c>
      <c r="C20" s="43">
        <v>612012650</v>
      </c>
      <c r="D20" s="44">
        <v>770124798</v>
      </c>
      <c r="E20" s="42">
        <v>708358003</v>
      </c>
      <c r="F20" s="43">
        <v>625725659</v>
      </c>
      <c r="G20" s="45">
        <v>625725659</v>
      </c>
      <c r="H20" s="46">
        <v>615385902</v>
      </c>
      <c r="I20" s="42">
        <v>595574865</v>
      </c>
      <c r="J20" s="43">
        <v>788229957</v>
      </c>
      <c r="K20" s="45">
        <v>768938176</v>
      </c>
    </row>
    <row r="21" spans="1:11" x14ac:dyDescent="0.25">
      <c r="A21" s="47" t="s">
        <v>32</v>
      </c>
      <c r="B21" s="48">
        <v>0</v>
      </c>
      <c r="C21" s="49">
        <v>576297</v>
      </c>
      <c r="D21" s="50">
        <v>5184696</v>
      </c>
      <c r="E21" s="48">
        <v>0</v>
      </c>
      <c r="F21" s="49">
        <v>0</v>
      </c>
      <c r="G21" s="51">
        <v>0</v>
      </c>
      <c r="H21" s="52">
        <v>13780766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-315807336</v>
      </c>
      <c r="C22" s="55">
        <f t="shared" ref="C22:K22" si="3">SUM(C19:C21)</f>
        <v>-342986235</v>
      </c>
      <c r="D22" s="56">
        <f t="shared" si="3"/>
        <v>-181896607</v>
      </c>
      <c r="E22" s="54">
        <f t="shared" si="3"/>
        <v>870656126</v>
      </c>
      <c r="F22" s="55">
        <f t="shared" si="3"/>
        <v>701877916</v>
      </c>
      <c r="G22" s="57">
        <f t="shared" si="3"/>
        <v>701877916</v>
      </c>
      <c r="H22" s="58">
        <f t="shared" si="3"/>
        <v>392763400</v>
      </c>
      <c r="I22" s="54">
        <f t="shared" si="3"/>
        <v>722190391</v>
      </c>
      <c r="J22" s="55">
        <f t="shared" si="3"/>
        <v>1109235409</v>
      </c>
      <c r="K22" s="57">
        <f t="shared" si="3"/>
        <v>1316712859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-315807336</v>
      </c>
      <c r="C24" s="37">
        <f t="shared" ref="C24:K24" si="4">SUM(C22:C23)</f>
        <v>-342986235</v>
      </c>
      <c r="D24" s="38">
        <f t="shared" si="4"/>
        <v>-181896607</v>
      </c>
      <c r="E24" s="36">
        <f t="shared" si="4"/>
        <v>870656126</v>
      </c>
      <c r="F24" s="37">
        <f t="shared" si="4"/>
        <v>701877916</v>
      </c>
      <c r="G24" s="39">
        <f t="shared" si="4"/>
        <v>701877916</v>
      </c>
      <c r="H24" s="40">
        <f t="shared" si="4"/>
        <v>392763400</v>
      </c>
      <c r="I24" s="36">
        <f t="shared" si="4"/>
        <v>722190391</v>
      </c>
      <c r="J24" s="37">
        <f t="shared" si="4"/>
        <v>1109235409</v>
      </c>
      <c r="K24" s="39">
        <f t="shared" si="4"/>
        <v>1316712859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685491435</v>
      </c>
      <c r="C27" s="66">
        <v>625278006</v>
      </c>
      <c r="D27" s="67">
        <v>870919460</v>
      </c>
      <c r="E27" s="68">
        <v>820141736</v>
      </c>
      <c r="F27" s="66">
        <v>779489263</v>
      </c>
      <c r="G27" s="69">
        <v>779489263</v>
      </c>
      <c r="H27" s="70">
        <v>791401575</v>
      </c>
      <c r="I27" s="68">
        <v>716060669</v>
      </c>
      <c r="J27" s="66">
        <v>924891151</v>
      </c>
      <c r="K27" s="69">
        <v>921172594</v>
      </c>
    </row>
    <row r="28" spans="1:11" x14ac:dyDescent="0.25">
      <c r="A28" s="71" t="s">
        <v>36</v>
      </c>
      <c r="B28" s="17">
        <v>519740961</v>
      </c>
      <c r="C28" s="17">
        <v>517418340</v>
      </c>
      <c r="D28" s="21">
        <v>634351435</v>
      </c>
      <c r="E28" s="22">
        <v>615963474</v>
      </c>
      <c r="F28" s="17">
        <v>544109367</v>
      </c>
      <c r="G28" s="23">
        <v>544109367</v>
      </c>
      <c r="H28" s="19">
        <v>536998231</v>
      </c>
      <c r="I28" s="22">
        <v>517891190</v>
      </c>
      <c r="J28" s="17">
        <v>685417360</v>
      </c>
      <c r="K28" s="23">
        <v>668641893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165299418</v>
      </c>
      <c r="C31" s="17">
        <v>103832991</v>
      </c>
      <c r="D31" s="21">
        <v>236568025</v>
      </c>
      <c r="E31" s="22">
        <v>204178262</v>
      </c>
      <c r="F31" s="17">
        <v>235379896</v>
      </c>
      <c r="G31" s="23">
        <v>235379896</v>
      </c>
      <c r="H31" s="19">
        <v>254403344</v>
      </c>
      <c r="I31" s="22">
        <v>198169479</v>
      </c>
      <c r="J31" s="17">
        <v>239473791</v>
      </c>
      <c r="K31" s="23">
        <v>252530701</v>
      </c>
    </row>
    <row r="32" spans="1:11" x14ac:dyDescent="0.25">
      <c r="A32" s="30" t="s">
        <v>39</v>
      </c>
      <c r="B32" s="66">
        <f>SUM(B28:B31)</f>
        <v>685040379</v>
      </c>
      <c r="C32" s="66">
        <f t="shared" ref="C32:K32" si="5">SUM(C28:C31)</f>
        <v>621251331</v>
      </c>
      <c r="D32" s="67">
        <f t="shared" si="5"/>
        <v>870919460</v>
      </c>
      <c r="E32" s="68">
        <f t="shared" si="5"/>
        <v>820141736</v>
      </c>
      <c r="F32" s="66">
        <f t="shared" si="5"/>
        <v>779489263</v>
      </c>
      <c r="G32" s="69">
        <f t="shared" si="5"/>
        <v>779489263</v>
      </c>
      <c r="H32" s="70">
        <f t="shared" si="5"/>
        <v>791401575</v>
      </c>
      <c r="I32" s="68">
        <f t="shared" si="5"/>
        <v>716060669</v>
      </c>
      <c r="J32" s="66">
        <f t="shared" si="5"/>
        <v>924891151</v>
      </c>
      <c r="K32" s="69">
        <f t="shared" si="5"/>
        <v>921172594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1576111342</v>
      </c>
      <c r="C35" s="17">
        <v>1547282865</v>
      </c>
      <c r="D35" s="21">
        <v>1730208076</v>
      </c>
      <c r="E35" s="22">
        <v>2014658312</v>
      </c>
      <c r="F35" s="17">
        <v>2104038376</v>
      </c>
      <c r="G35" s="23">
        <v>2104038376</v>
      </c>
      <c r="H35" s="19">
        <v>2292722427</v>
      </c>
      <c r="I35" s="22">
        <v>2285456756</v>
      </c>
      <c r="J35" s="17">
        <v>2512297950</v>
      </c>
      <c r="K35" s="23">
        <v>2858662057</v>
      </c>
    </row>
    <row r="36" spans="1:11" x14ac:dyDescent="0.25">
      <c r="A36" s="20" t="s">
        <v>42</v>
      </c>
      <c r="B36" s="17">
        <v>13823637696</v>
      </c>
      <c r="C36" s="17">
        <v>15888046317</v>
      </c>
      <c r="D36" s="21">
        <v>15674235580</v>
      </c>
      <c r="E36" s="22">
        <v>16187968926</v>
      </c>
      <c r="F36" s="17">
        <v>16147316453</v>
      </c>
      <c r="G36" s="23">
        <v>16147316453</v>
      </c>
      <c r="H36" s="19">
        <v>15609060204</v>
      </c>
      <c r="I36" s="22">
        <v>16459705542</v>
      </c>
      <c r="J36" s="17">
        <v>16953136556</v>
      </c>
      <c r="K36" s="23">
        <v>17419972117</v>
      </c>
    </row>
    <row r="37" spans="1:11" x14ac:dyDescent="0.25">
      <c r="A37" s="20" t="s">
        <v>43</v>
      </c>
      <c r="B37" s="17">
        <v>1216851475</v>
      </c>
      <c r="C37" s="17">
        <v>874241948</v>
      </c>
      <c r="D37" s="21">
        <v>1080206141</v>
      </c>
      <c r="E37" s="22">
        <v>1414425307</v>
      </c>
      <c r="F37" s="17">
        <v>1473023998</v>
      </c>
      <c r="G37" s="23">
        <v>1473023998</v>
      </c>
      <c r="H37" s="19">
        <v>1181658874</v>
      </c>
      <c r="I37" s="22">
        <v>1476667742</v>
      </c>
      <c r="J37" s="17">
        <v>1584263097</v>
      </c>
      <c r="K37" s="23">
        <v>1763106548</v>
      </c>
    </row>
    <row r="38" spans="1:11" x14ac:dyDescent="0.25">
      <c r="A38" s="20" t="s">
        <v>44</v>
      </c>
      <c r="B38" s="17">
        <v>916061646</v>
      </c>
      <c r="C38" s="17">
        <v>866679447</v>
      </c>
      <c r="D38" s="21">
        <v>869203216</v>
      </c>
      <c r="E38" s="22">
        <v>727424377</v>
      </c>
      <c r="F38" s="17">
        <v>727424377</v>
      </c>
      <c r="G38" s="23">
        <v>727424377</v>
      </c>
      <c r="H38" s="19">
        <v>872326066</v>
      </c>
      <c r="I38" s="22">
        <v>795557898</v>
      </c>
      <c r="J38" s="17">
        <v>758826671</v>
      </c>
      <c r="K38" s="23">
        <v>718351113</v>
      </c>
    </row>
    <row r="39" spans="1:11" x14ac:dyDescent="0.25">
      <c r="A39" s="20" t="s">
        <v>45</v>
      </c>
      <c r="B39" s="17">
        <v>13360488266</v>
      </c>
      <c r="C39" s="17">
        <v>15693135311</v>
      </c>
      <c r="D39" s="21">
        <v>15455034330</v>
      </c>
      <c r="E39" s="22">
        <v>16060777596</v>
      </c>
      <c r="F39" s="17">
        <v>16050906542</v>
      </c>
      <c r="G39" s="23">
        <v>16050906542</v>
      </c>
      <c r="H39" s="19">
        <v>15847797718</v>
      </c>
      <c r="I39" s="22">
        <v>16472936754</v>
      </c>
      <c r="J39" s="17">
        <v>17122344899</v>
      </c>
      <c r="K39" s="23">
        <v>17797176621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2018931489</v>
      </c>
      <c r="C42" s="17">
        <v>3349875573</v>
      </c>
      <c r="D42" s="21">
        <v>1460401605</v>
      </c>
      <c r="E42" s="22">
        <v>827050471</v>
      </c>
      <c r="F42" s="17">
        <v>578428967</v>
      </c>
      <c r="G42" s="23">
        <v>578428967</v>
      </c>
      <c r="H42" s="19">
        <v>1405269832</v>
      </c>
      <c r="I42" s="22">
        <v>741671745</v>
      </c>
      <c r="J42" s="17">
        <v>879337819</v>
      </c>
      <c r="K42" s="23">
        <v>955991124</v>
      </c>
    </row>
    <row r="43" spans="1:11" x14ac:dyDescent="0.25">
      <c r="A43" s="20" t="s">
        <v>48</v>
      </c>
      <c r="B43" s="17">
        <v>-831502556</v>
      </c>
      <c r="C43" s="17">
        <v>-743683498</v>
      </c>
      <c r="D43" s="21">
        <v>-910977475</v>
      </c>
      <c r="E43" s="22">
        <v>-779129993</v>
      </c>
      <c r="F43" s="17">
        <v>-737799651</v>
      </c>
      <c r="G43" s="23">
        <v>-737799651</v>
      </c>
      <c r="H43" s="19">
        <v>-765635357</v>
      </c>
      <c r="I43" s="22">
        <v>-680066093</v>
      </c>
      <c r="J43" s="17">
        <v>-878443368</v>
      </c>
      <c r="K43" s="23">
        <v>-874897827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1488582921</v>
      </c>
      <c r="C45" s="66">
        <v>2838862082</v>
      </c>
      <c r="D45" s="67">
        <v>733795490</v>
      </c>
      <c r="E45" s="68">
        <v>232291878</v>
      </c>
      <c r="F45" s="66">
        <v>183907823</v>
      </c>
      <c r="G45" s="69">
        <v>183907823</v>
      </c>
      <c r="H45" s="70">
        <v>982910473</v>
      </c>
      <c r="I45" s="68">
        <v>291556010</v>
      </c>
      <c r="J45" s="66">
        <v>261373005</v>
      </c>
      <c r="K45" s="69">
        <v>307940755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232670010</v>
      </c>
      <c r="C48" s="17">
        <v>184371404</v>
      </c>
      <c r="D48" s="21">
        <v>343278507</v>
      </c>
      <c r="E48" s="22">
        <v>203646477</v>
      </c>
      <c r="F48" s="17">
        <v>229950358</v>
      </c>
      <c r="G48" s="23">
        <v>229950358</v>
      </c>
      <c r="H48" s="19">
        <v>708476765</v>
      </c>
      <c r="I48" s="22">
        <v>260478561</v>
      </c>
      <c r="J48" s="17">
        <v>226847402</v>
      </c>
      <c r="K48" s="23">
        <v>269784073</v>
      </c>
    </row>
    <row r="49" spans="1:11" x14ac:dyDescent="0.25">
      <c r="A49" s="20" t="s">
        <v>53</v>
      </c>
      <c r="B49" s="17">
        <f>+B75</f>
        <v>-97967529.454792023</v>
      </c>
      <c r="C49" s="17">
        <f t="shared" ref="C49:K49" si="6">+C75</f>
        <v>-1485066401.5763562</v>
      </c>
      <c r="D49" s="21">
        <f t="shared" si="6"/>
        <v>-369264482.30880427</v>
      </c>
      <c r="E49" s="22">
        <f t="shared" si="6"/>
        <v>-128924649.58810353</v>
      </c>
      <c r="F49" s="17">
        <f t="shared" si="6"/>
        <v>-73296865.707319856</v>
      </c>
      <c r="G49" s="23">
        <f t="shared" si="6"/>
        <v>-73296865.707319856</v>
      </c>
      <c r="H49" s="19">
        <f t="shared" si="6"/>
        <v>-428772549.63730288</v>
      </c>
      <c r="I49" s="22">
        <f t="shared" si="6"/>
        <v>-373301212.89095283</v>
      </c>
      <c r="J49" s="17">
        <f t="shared" si="6"/>
        <v>-408379343.79277802</v>
      </c>
      <c r="K49" s="23">
        <f t="shared" si="6"/>
        <v>-422312186.55724597</v>
      </c>
    </row>
    <row r="50" spans="1:11" x14ac:dyDescent="0.25">
      <c r="A50" s="30" t="s">
        <v>54</v>
      </c>
      <c r="B50" s="66">
        <f>+B48-B49</f>
        <v>330637539.45479202</v>
      </c>
      <c r="C50" s="66">
        <f t="shared" ref="C50:K50" si="7">+C48-C49</f>
        <v>1669437805.5763562</v>
      </c>
      <c r="D50" s="67">
        <f t="shared" si="7"/>
        <v>712542989.30880427</v>
      </c>
      <c r="E50" s="68">
        <f t="shared" si="7"/>
        <v>332571126.58810353</v>
      </c>
      <c r="F50" s="66">
        <f t="shared" si="7"/>
        <v>303247223.70731986</v>
      </c>
      <c r="G50" s="69">
        <f t="shared" si="7"/>
        <v>303247223.70731986</v>
      </c>
      <c r="H50" s="70">
        <f t="shared" si="7"/>
        <v>1137249314.6373029</v>
      </c>
      <c r="I50" s="68">
        <f t="shared" si="7"/>
        <v>633779773.89095283</v>
      </c>
      <c r="J50" s="66">
        <f t="shared" si="7"/>
        <v>635226745.79277802</v>
      </c>
      <c r="K50" s="69">
        <f t="shared" si="7"/>
        <v>692096259.55724597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11764021923</v>
      </c>
      <c r="C53" s="17">
        <v>13586537865</v>
      </c>
      <c r="D53" s="21">
        <v>13294005761</v>
      </c>
      <c r="E53" s="22">
        <v>13154561156</v>
      </c>
      <c r="F53" s="17">
        <v>13147701478</v>
      </c>
      <c r="G53" s="23">
        <v>13147701478</v>
      </c>
      <c r="H53" s="19">
        <v>13453424208</v>
      </c>
      <c r="I53" s="22">
        <v>12844879206</v>
      </c>
      <c r="J53" s="17">
        <v>12541883628</v>
      </c>
      <c r="K53" s="23">
        <v>12213148084</v>
      </c>
    </row>
    <row r="54" spans="1:11" x14ac:dyDescent="0.25">
      <c r="A54" s="20" t="s">
        <v>57</v>
      </c>
      <c r="B54" s="17">
        <v>765702056</v>
      </c>
      <c r="C54" s="17">
        <v>723304406</v>
      </c>
      <c r="D54" s="21">
        <v>1147255486</v>
      </c>
      <c r="E54" s="22">
        <v>386919866</v>
      </c>
      <c r="F54" s="17">
        <v>386919866</v>
      </c>
      <c r="G54" s="23">
        <v>386919866</v>
      </c>
      <c r="H54" s="19">
        <v>879679363</v>
      </c>
      <c r="I54" s="22">
        <v>407814169</v>
      </c>
      <c r="J54" s="17">
        <v>431460129</v>
      </c>
      <c r="K54" s="23">
        <v>454337034</v>
      </c>
    </row>
    <row r="55" spans="1:11" x14ac:dyDescent="0.25">
      <c r="A55" s="20" t="s">
        <v>58</v>
      </c>
      <c r="B55" s="17">
        <v>259055922</v>
      </c>
      <c r="C55" s="17">
        <v>146151552</v>
      </c>
      <c r="D55" s="21">
        <v>134564877</v>
      </c>
      <c r="E55" s="22">
        <v>174110252</v>
      </c>
      <c r="F55" s="17">
        <v>156486179</v>
      </c>
      <c r="G55" s="23">
        <v>156486179</v>
      </c>
      <c r="H55" s="19">
        <v>245257096</v>
      </c>
      <c r="I55" s="22">
        <v>164326012</v>
      </c>
      <c r="J55" s="17">
        <v>267680148</v>
      </c>
      <c r="K55" s="23">
        <v>240270875</v>
      </c>
    </row>
    <row r="56" spans="1:11" x14ac:dyDescent="0.25">
      <c r="A56" s="20" t="s">
        <v>59</v>
      </c>
      <c r="B56" s="17">
        <v>883598424</v>
      </c>
      <c r="C56" s="17">
        <v>758168502</v>
      </c>
      <c r="D56" s="21">
        <v>758369269</v>
      </c>
      <c r="E56" s="22">
        <v>788840789</v>
      </c>
      <c r="F56" s="17">
        <v>813542044</v>
      </c>
      <c r="G56" s="23">
        <v>813542044</v>
      </c>
      <c r="H56" s="19">
        <v>825541817</v>
      </c>
      <c r="I56" s="22">
        <v>880511222</v>
      </c>
      <c r="J56" s="17">
        <v>917365302</v>
      </c>
      <c r="K56" s="23">
        <v>969024831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-26603045</v>
      </c>
      <c r="D59" s="21">
        <v>3480039</v>
      </c>
      <c r="E59" s="22">
        <v>131408648</v>
      </c>
      <c r="F59" s="17">
        <v>131408648</v>
      </c>
      <c r="G59" s="23">
        <v>131408648</v>
      </c>
      <c r="H59" s="19">
        <v>5113892</v>
      </c>
      <c r="I59" s="22">
        <v>144450396</v>
      </c>
      <c r="J59" s="17">
        <v>159024567</v>
      </c>
      <c r="K59" s="23">
        <v>175569366</v>
      </c>
    </row>
    <row r="60" spans="1:11" x14ac:dyDescent="0.25">
      <c r="A60" s="20" t="s">
        <v>62</v>
      </c>
      <c r="B60" s="17">
        <v>-6776964</v>
      </c>
      <c r="C60" s="17">
        <v>-35358484</v>
      </c>
      <c r="D60" s="21">
        <v>109293183</v>
      </c>
      <c r="E60" s="22">
        <v>150291754</v>
      </c>
      <c r="F60" s="17">
        <v>147956754</v>
      </c>
      <c r="G60" s="23">
        <v>147956754</v>
      </c>
      <c r="H60" s="19">
        <v>113950691</v>
      </c>
      <c r="I60" s="22">
        <v>158014934</v>
      </c>
      <c r="J60" s="17">
        <v>170237590</v>
      </c>
      <c r="K60" s="23">
        <v>183965503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27379</v>
      </c>
      <c r="C62" s="86">
        <v>24728</v>
      </c>
      <c r="D62" s="87">
        <v>24728</v>
      </c>
      <c r="E62" s="85">
        <v>23525</v>
      </c>
      <c r="F62" s="86">
        <v>23525</v>
      </c>
      <c r="G62" s="87">
        <v>23525</v>
      </c>
      <c r="H62" s="88">
        <v>23525</v>
      </c>
      <c r="I62" s="85">
        <v>22394</v>
      </c>
      <c r="J62" s="86">
        <v>21331</v>
      </c>
      <c r="K62" s="87">
        <v>20329</v>
      </c>
    </row>
    <row r="63" spans="1:11" x14ac:dyDescent="0.25">
      <c r="A63" s="84" t="s">
        <v>65</v>
      </c>
      <c r="B63" s="85">
        <v>1264</v>
      </c>
      <c r="C63" s="86">
        <v>1047</v>
      </c>
      <c r="D63" s="87">
        <v>1047</v>
      </c>
      <c r="E63" s="85">
        <v>995</v>
      </c>
      <c r="F63" s="86">
        <v>995</v>
      </c>
      <c r="G63" s="87">
        <v>995</v>
      </c>
      <c r="H63" s="88">
        <v>995</v>
      </c>
      <c r="I63" s="85">
        <v>975</v>
      </c>
      <c r="J63" s="86">
        <v>985</v>
      </c>
      <c r="K63" s="87">
        <v>1022</v>
      </c>
    </row>
    <row r="64" spans="1:11" x14ac:dyDescent="0.25">
      <c r="A64" s="84" t="s">
        <v>66</v>
      </c>
      <c r="B64" s="85">
        <v>23665</v>
      </c>
      <c r="C64" s="86">
        <v>20775</v>
      </c>
      <c r="D64" s="87">
        <v>20775</v>
      </c>
      <c r="E64" s="85">
        <v>19470</v>
      </c>
      <c r="F64" s="86">
        <v>19470</v>
      </c>
      <c r="G64" s="87">
        <v>19470</v>
      </c>
      <c r="H64" s="88">
        <v>19470</v>
      </c>
      <c r="I64" s="85">
        <v>18249</v>
      </c>
      <c r="J64" s="86">
        <v>17107</v>
      </c>
      <c r="K64" s="87">
        <v>16038</v>
      </c>
    </row>
    <row r="65" spans="1:11" x14ac:dyDescent="0.25">
      <c r="A65" s="84" t="s">
        <v>67</v>
      </c>
      <c r="B65" s="85">
        <v>146327</v>
      </c>
      <c r="C65" s="86">
        <v>148448</v>
      </c>
      <c r="D65" s="87">
        <v>148448</v>
      </c>
      <c r="E65" s="85">
        <v>149951</v>
      </c>
      <c r="F65" s="86">
        <v>149951</v>
      </c>
      <c r="G65" s="87">
        <v>149951</v>
      </c>
      <c r="H65" s="88">
        <v>149951</v>
      </c>
      <c r="I65" s="85">
        <v>151800</v>
      </c>
      <c r="J65" s="86">
        <v>154040</v>
      </c>
      <c r="K65" s="87">
        <v>156718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1.0372546822090638</v>
      </c>
      <c r="C70" s="5">
        <f t="shared" ref="C70:K70" si="8">IF(ISERROR(C71/C72),0,(C71/C72))</f>
        <v>2.0393240159787283</v>
      </c>
      <c r="D70" s="5">
        <f t="shared" si="8"/>
        <v>1.1821191247059475</v>
      </c>
      <c r="E70" s="5">
        <f t="shared" si="8"/>
        <v>0.90693702054001746</v>
      </c>
      <c r="F70" s="5">
        <f t="shared" si="8"/>
        <v>0.90625719963926321</v>
      </c>
      <c r="G70" s="5">
        <f t="shared" si="8"/>
        <v>0.90625719963926321</v>
      </c>
      <c r="H70" s="5">
        <f t="shared" si="8"/>
        <v>1.1277793173793618</v>
      </c>
      <c r="I70" s="5">
        <f t="shared" si="8"/>
        <v>0.91856145774040576</v>
      </c>
      <c r="J70" s="5">
        <f t="shared" si="8"/>
        <v>0.90786996177032098</v>
      </c>
      <c r="K70" s="5">
        <f t="shared" si="8"/>
        <v>0.90370051842839816</v>
      </c>
    </row>
    <row r="71" spans="1:11" ht="13" hidden="1" x14ac:dyDescent="0.3">
      <c r="A71" s="1" t="s">
        <v>100</v>
      </c>
      <c r="B71" s="2">
        <f>+B83</f>
        <v>2526893570</v>
      </c>
      <c r="C71" s="2">
        <f t="shared" ref="C71:K71" si="9">+C83</f>
        <v>5008607308</v>
      </c>
      <c r="D71" s="2">
        <f t="shared" si="9"/>
        <v>3155597217</v>
      </c>
      <c r="E71" s="2">
        <f t="shared" si="9"/>
        <v>3140775782</v>
      </c>
      <c r="F71" s="2">
        <f t="shared" si="9"/>
        <v>3120288950</v>
      </c>
      <c r="G71" s="2">
        <f t="shared" si="9"/>
        <v>3120288950</v>
      </c>
      <c r="H71" s="2">
        <f t="shared" si="9"/>
        <v>3426699285</v>
      </c>
      <c r="I71" s="2">
        <f t="shared" si="9"/>
        <v>3482930011</v>
      </c>
      <c r="J71" s="2">
        <f t="shared" si="9"/>
        <v>3807536474</v>
      </c>
      <c r="K71" s="2">
        <f t="shared" si="9"/>
        <v>4204654535</v>
      </c>
    </row>
    <row r="72" spans="1:11" ht="13" hidden="1" x14ac:dyDescent="0.3">
      <c r="A72" s="1" t="s">
        <v>101</v>
      </c>
      <c r="B72" s="2">
        <f>+B77</f>
        <v>2436136094</v>
      </c>
      <c r="C72" s="2">
        <f t="shared" ref="C72:K72" si="10">+C77</f>
        <v>2456013497</v>
      </c>
      <c r="D72" s="2">
        <f t="shared" si="10"/>
        <v>2669440965</v>
      </c>
      <c r="E72" s="2">
        <f t="shared" si="10"/>
        <v>3463058306</v>
      </c>
      <c r="F72" s="2">
        <f t="shared" si="10"/>
        <v>3443050109</v>
      </c>
      <c r="G72" s="2">
        <f t="shared" si="10"/>
        <v>3443050109</v>
      </c>
      <c r="H72" s="2">
        <f t="shared" si="10"/>
        <v>3038448420</v>
      </c>
      <c r="I72" s="2">
        <f t="shared" si="10"/>
        <v>3791722352</v>
      </c>
      <c r="J72" s="2">
        <f t="shared" si="10"/>
        <v>4193922736</v>
      </c>
      <c r="K72" s="2">
        <f t="shared" si="10"/>
        <v>4652707893</v>
      </c>
    </row>
    <row r="73" spans="1:11" ht="13" hidden="1" x14ac:dyDescent="0.3">
      <c r="A73" s="1" t="s">
        <v>102</v>
      </c>
      <c r="B73" s="2">
        <f>+B74</f>
        <v>-22910192.333333336</v>
      </c>
      <c r="C73" s="2">
        <f t="shared" ref="C73:K73" si="11">+(C78+C80+C81+C82)-(B78+B80+B81+B82)</f>
        <v>-36353053</v>
      </c>
      <c r="D73" s="2">
        <f t="shared" si="11"/>
        <v>8428056</v>
      </c>
      <c r="E73" s="2">
        <f t="shared" si="11"/>
        <v>-27447999</v>
      </c>
      <c r="F73" s="2">
        <f>+(F78+F80+F81+F82)-(D78+D80+D81+D82)</f>
        <v>-23401584</v>
      </c>
      <c r="G73" s="2">
        <f>+(G78+G80+G81+G82)-(D78+D80+D81+D82)</f>
        <v>-23401584</v>
      </c>
      <c r="H73" s="2">
        <f>+(H78+H80+H81+H82)-(D78+D80+D81+D82)</f>
        <v>171248333</v>
      </c>
      <c r="I73" s="2">
        <f>+(I78+I80+I81+I82)-(E78+E80+E81+E82)</f>
        <v>354659152</v>
      </c>
      <c r="J73" s="2">
        <f t="shared" si="11"/>
        <v>131227609</v>
      </c>
      <c r="K73" s="2">
        <f t="shared" si="11"/>
        <v>143542677</v>
      </c>
    </row>
    <row r="74" spans="1:11" ht="13" hidden="1" x14ac:dyDescent="0.3">
      <c r="A74" s="1" t="s">
        <v>103</v>
      </c>
      <c r="B74" s="2">
        <f>+TREND(C74:E74)</f>
        <v>-22910192.333333336</v>
      </c>
      <c r="C74" s="2">
        <f>+C73</f>
        <v>-36353053</v>
      </c>
      <c r="D74" s="2">
        <f t="shared" ref="D74:K74" si="12">+D73</f>
        <v>8428056</v>
      </c>
      <c r="E74" s="2">
        <f t="shared" si="12"/>
        <v>-27447999</v>
      </c>
      <c r="F74" s="2">
        <f t="shared" si="12"/>
        <v>-23401584</v>
      </c>
      <c r="G74" s="2">
        <f t="shared" si="12"/>
        <v>-23401584</v>
      </c>
      <c r="H74" s="2">
        <f t="shared" si="12"/>
        <v>171248333</v>
      </c>
      <c r="I74" s="2">
        <f t="shared" si="12"/>
        <v>354659152</v>
      </c>
      <c r="J74" s="2">
        <f t="shared" si="12"/>
        <v>131227609</v>
      </c>
      <c r="K74" s="2">
        <f t="shared" si="12"/>
        <v>143542677</v>
      </c>
    </row>
    <row r="75" spans="1:11" ht="13" hidden="1" x14ac:dyDescent="0.3">
      <c r="A75" s="1" t="s">
        <v>104</v>
      </c>
      <c r="B75" s="2">
        <f>+B84-(((B80+B81+B82+B78)*B70)-B79)</f>
        <v>-97967529.454792023</v>
      </c>
      <c r="C75" s="2">
        <f t="shared" ref="C75:K75" si="13">+C84-(((C80+C81+C82+C78)*C70)-C79)</f>
        <v>-1485066401.5763562</v>
      </c>
      <c r="D75" s="2">
        <f t="shared" si="13"/>
        <v>-369264482.30880427</v>
      </c>
      <c r="E75" s="2">
        <f t="shared" si="13"/>
        <v>-128924649.58810353</v>
      </c>
      <c r="F75" s="2">
        <f t="shared" si="13"/>
        <v>-73296865.707319856</v>
      </c>
      <c r="G75" s="2">
        <f t="shared" si="13"/>
        <v>-73296865.707319856</v>
      </c>
      <c r="H75" s="2">
        <f t="shared" si="13"/>
        <v>-428772549.63730288</v>
      </c>
      <c r="I75" s="2">
        <f t="shared" si="13"/>
        <v>-373301212.89095283</v>
      </c>
      <c r="J75" s="2">
        <f t="shared" si="13"/>
        <v>-408379343.79277802</v>
      </c>
      <c r="K75" s="2">
        <f t="shared" si="13"/>
        <v>-422312186.55724597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2436136094</v>
      </c>
      <c r="C77" s="3">
        <v>2456013497</v>
      </c>
      <c r="D77" s="3">
        <v>2669440965</v>
      </c>
      <c r="E77" s="3">
        <v>3463058306</v>
      </c>
      <c r="F77" s="3">
        <v>3443050109</v>
      </c>
      <c r="G77" s="3">
        <v>3443050109</v>
      </c>
      <c r="H77" s="3">
        <v>3038448420</v>
      </c>
      <c r="I77" s="3">
        <v>3791722352</v>
      </c>
      <c r="J77" s="3">
        <v>4193922736</v>
      </c>
      <c r="K77" s="3">
        <v>4652707893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829089438</v>
      </c>
      <c r="C79" s="3">
        <v>621949845</v>
      </c>
      <c r="D79" s="3">
        <v>826997367</v>
      </c>
      <c r="E79" s="3">
        <v>661180310</v>
      </c>
      <c r="F79" s="3">
        <v>719779009</v>
      </c>
      <c r="G79" s="3">
        <v>719779009</v>
      </c>
      <c r="H79" s="3">
        <v>938345361</v>
      </c>
      <c r="I79" s="3">
        <v>851103701</v>
      </c>
      <c r="J79" s="3">
        <v>939283292</v>
      </c>
      <c r="K79" s="3">
        <v>1035932164</v>
      </c>
    </row>
    <row r="80" spans="1:11" ht="13" hidden="1" x14ac:dyDescent="0.3">
      <c r="A80" s="1" t="s">
        <v>71</v>
      </c>
      <c r="B80" s="3">
        <v>783996538</v>
      </c>
      <c r="C80" s="3">
        <v>696899824</v>
      </c>
      <c r="D80" s="3">
        <v>732486596</v>
      </c>
      <c r="E80" s="3">
        <v>668167376</v>
      </c>
      <c r="F80" s="3">
        <v>649407975</v>
      </c>
      <c r="G80" s="3">
        <v>649407975</v>
      </c>
      <c r="H80" s="3">
        <v>821048660</v>
      </c>
      <c r="I80" s="3">
        <v>967882531</v>
      </c>
      <c r="J80" s="3">
        <v>1064670772</v>
      </c>
      <c r="K80" s="3">
        <v>1171137911</v>
      </c>
    </row>
    <row r="81" spans="1:11" ht="13" hidden="1" x14ac:dyDescent="0.3">
      <c r="A81" s="1" t="s">
        <v>72</v>
      </c>
      <c r="B81" s="3">
        <v>295430379</v>
      </c>
      <c r="C81" s="3">
        <v>346192204</v>
      </c>
      <c r="D81" s="3">
        <v>319033488</v>
      </c>
      <c r="E81" s="3">
        <v>355904709</v>
      </c>
      <c r="F81" s="3">
        <v>378710525</v>
      </c>
      <c r="G81" s="3">
        <v>378710525</v>
      </c>
      <c r="H81" s="3">
        <v>401719757</v>
      </c>
      <c r="I81" s="3">
        <v>410848706</v>
      </c>
      <c r="J81" s="3">
        <v>445288074</v>
      </c>
      <c r="K81" s="3">
        <v>482363612</v>
      </c>
    </row>
    <row r="82" spans="1:11" ht="13" hidden="1" x14ac:dyDescent="0.3">
      <c r="A82" s="1" t="s">
        <v>73</v>
      </c>
      <c r="B82" s="3">
        <v>18164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2526893570</v>
      </c>
      <c r="C83" s="3">
        <v>5008607308</v>
      </c>
      <c r="D83" s="3">
        <v>3155597217</v>
      </c>
      <c r="E83" s="3">
        <v>3140775782</v>
      </c>
      <c r="F83" s="3">
        <v>3120288950</v>
      </c>
      <c r="G83" s="3">
        <v>3120288950</v>
      </c>
      <c r="H83" s="3">
        <v>3426699285</v>
      </c>
      <c r="I83" s="3">
        <v>3482930011</v>
      </c>
      <c r="J83" s="3">
        <v>3807536474</v>
      </c>
      <c r="K83" s="3">
        <v>4204654535</v>
      </c>
    </row>
    <row r="84" spans="1:11" ht="13" hidden="1" x14ac:dyDescent="0.3">
      <c r="A84" s="1" t="s">
        <v>75</v>
      </c>
      <c r="B84" s="3">
        <v>192602497</v>
      </c>
      <c r="C84" s="3">
        <v>20186377</v>
      </c>
      <c r="D84" s="3">
        <v>46760152</v>
      </c>
      <c r="E84" s="3">
        <v>138663926</v>
      </c>
      <c r="F84" s="3">
        <v>138663918</v>
      </c>
      <c r="G84" s="3">
        <v>138663918</v>
      </c>
      <c r="H84" s="3">
        <v>11895020</v>
      </c>
      <c r="I84" s="3">
        <v>42044461</v>
      </c>
      <c r="J84" s="3">
        <v>23183644</v>
      </c>
      <c r="K84" s="3">
        <v>36025833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372876660</v>
      </c>
      <c r="C5" s="17">
        <v>380365777</v>
      </c>
      <c r="D5" s="21">
        <v>399974336</v>
      </c>
      <c r="E5" s="22">
        <v>445250056</v>
      </c>
      <c r="F5" s="17">
        <v>445250056</v>
      </c>
      <c r="G5" s="23">
        <v>445250056</v>
      </c>
      <c r="H5" s="19">
        <v>376756781</v>
      </c>
      <c r="I5" s="22">
        <v>456203189</v>
      </c>
      <c r="J5" s="17">
        <v>454664087</v>
      </c>
      <c r="K5" s="23">
        <v>474669308</v>
      </c>
    </row>
    <row r="6" spans="1:11" x14ac:dyDescent="0.25">
      <c r="A6" s="20" t="s">
        <v>18</v>
      </c>
      <c r="B6" s="17">
        <v>1313517327</v>
      </c>
      <c r="C6" s="17">
        <v>1405735214</v>
      </c>
      <c r="D6" s="21">
        <v>1403273461</v>
      </c>
      <c r="E6" s="22">
        <v>2070933544</v>
      </c>
      <c r="F6" s="17">
        <v>2070933544</v>
      </c>
      <c r="G6" s="23">
        <v>2070933544</v>
      </c>
      <c r="H6" s="19">
        <v>1719716464</v>
      </c>
      <c r="I6" s="22">
        <v>2070933545</v>
      </c>
      <c r="J6" s="17">
        <v>1818496069</v>
      </c>
      <c r="K6" s="23">
        <v>1943408674</v>
      </c>
    </row>
    <row r="7" spans="1:11" x14ac:dyDescent="0.25">
      <c r="A7" s="20" t="s">
        <v>19</v>
      </c>
      <c r="B7" s="17">
        <v>9052338</v>
      </c>
      <c r="C7" s="17">
        <v>17936558</v>
      </c>
      <c r="D7" s="21">
        <v>14898674</v>
      </c>
      <c r="E7" s="22">
        <v>16375098</v>
      </c>
      <c r="F7" s="17">
        <v>16375098</v>
      </c>
      <c r="G7" s="23">
        <v>16375098</v>
      </c>
      <c r="H7" s="19">
        <v>3793489</v>
      </c>
      <c r="I7" s="22">
        <v>15942650</v>
      </c>
      <c r="J7" s="17">
        <v>17847808</v>
      </c>
      <c r="K7" s="23">
        <v>18633112</v>
      </c>
    </row>
    <row r="8" spans="1:11" x14ac:dyDescent="0.25">
      <c r="A8" s="20" t="s">
        <v>20</v>
      </c>
      <c r="B8" s="17">
        <v>369055514</v>
      </c>
      <c r="C8" s="17">
        <v>412330233</v>
      </c>
      <c r="D8" s="21">
        <v>458327894</v>
      </c>
      <c r="E8" s="22">
        <v>492163000</v>
      </c>
      <c r="F8" s="17">
        <v>493356644</v>
      </c>
      <c r="G8" s="23">
        <v>493356644</v>
      </c>
      <c r="H8" s="19">
        <v>491443355</v>
      </c>
      <c r="I8" s="22">
        <v>522875000</v>
      </c>
      <c r="J8" s="17">
        <v>555037860</v>
      </c>
      <c r="K8" s="23">
        <v>579493846</v>
      </c>
    </row>
    <row r="9" spans="1:11" x14ac:dyDescent="0.25">
      <c r="A9" s="20" t="s">
        <v>21</v>
      </c>
      <c r="B9" s="17">
        <v>181837506</v>
      </c>
      <c r="C9" s="17">
        <v>300272836</v>
      </c>
      <c r="D9" s="21">
        <v>1279821462</v>
      </c>
      <c r="E9" s="22">
        <v>275655889</v>
      </c>
      <c r="F9" s="17">
        <v>280811030</v>
      </c>
      <c r="G9" s="23">
        <v>280811030</v>
      </c>
      <c r="H9" s="19">
        <v>723190580</v>
      </c>
      <c r="I9" s="22">
        <v>293922921</v>
      </c>
      <c r="J9" s="17">
        <v>305553593</v>
      </c>
      <c r="K9" s="23">
        <v>318667951</v>
      </c>
    </row>
    <row r="10" spans="1:11" x14ac:dyDescent="0.25">
      <c r="A10" s="24" t="s">
        <v>95</v>
      </c>
      <c r="B10" s="25">
        <f>SUM(B5:B9)</f>
        <v>2246339345</v>
      </c>
      <c r="C10" s="26">
        <f t="shared" ref="C10:K10" si="0">SUM(C5:C9)</f>
        <v>2516640618</v>
      </c>
      <c r="D10" s="27">
        <f t="shared" si="0"/>
        <v>3556295827</v>
      </c>
      <c r="E10" s="25">
        <f t="shared" si="0"/>
        <v>3300377587</v>
      </c>
      <c r="F10" s="26">
        <f t="shared" si="0"/>
        <v>3306726372</v>
      </c>
      <c r="G10" s="28">
        <f t="shared" si="0"/>
        <v>3306726372</v>
      </c>
      <c r="H10" s="29">
        <f t="shared" si="0"/>
        <v>3314900669</v>
      </c>
      <c r="I10" s="25">
        <f t="shared" si="0"/>
        <v>3359877305</v>
      </c>
      <c r="J10" s="26">
        <f t="shared" si="0"/>
        <v>3151599417</v>
      </c>
      <c r="K10" s="28">
        <f t="shared" si="0"/>
        <v>3334872891</v>
      </c>
    </row>
    <row r="11" spans="1:11" x14ac:dyDescent="0.25">
      <c r="A11" s="20" t="s">
        <v>22</v>
      </c>
      <c r="B11" s="17">
        <v>568553952</v>
      </c>
      <c r="C11" s="17">
        <v>611264495</v>
      </c>
      <c r="D11" s="21">
        <v>637391607</v>
      </c>
      <c r="E11" s="22">
        <v>787367697</v>
      </c>
      <c r="F11" s="17">
        <v>787367687</v>
      </c>
      <c r="G11" s="23">
        <v>787367687</v>
      </c>
      <c r="H11" s="19">
        <v>756865774</v>
      </c>
      <c r="I11" s="22">
        <v>800000214</v>
      </c>
      <c r="J11" s="17">
        <v>836779181</v>
      </c>
      <c r="K11" s="23">
        <v>873597458</v>
      </c>
    </row>
    <row r="12" spans="1:11" x14ac:dyDescent="0.25">
      <c r="A12" s="20" t="s">
        <v>23</v>
      </c>
      <c r="B12" s="17">
        <v>24398130</v>
      </c>
      <c r="C12" s="17">
        <v>25690882</v>
      </c>
      <c r="D12" s="21">
        <v>35846387</v>
      </c>
      <c r="E12" s="22">
        <v>35479763</v>
      </c>
      <c r="F12" s="17">
        <v>35479763</v>
      </c>
      <c r="G12" s="23">
        <v>35479763</v>
      </c>
      <c r="H12" s="19">
        <v>33385815</v>
      </c>
      <c r="I12" s="22">
        <v>37005393</v>
      </c>
      <c r="J12" s="17">
        <v>38948475</v>
      </c>
      <c r="K12" s="23">
        <v>40954324</v>
      </c>
    </row>
    <row r="13" spans="1:11" x14ac:dyDescent="0.25">
      <c r="A13" s="20" t="s">
        <v>24</v>
      </c>
      <c r="B13" s="17">
        <v>168352661</v>
      </c>
      <c r="C13" s="17">
        <v>133316961</v>
      </c>
      <c r="D13" s="21">
        <v>135603447</v>
      </c>
      <c r="E13" s="22">
        <v>165836853</v>
      </c>
      <c r="F13" s="17">
        <v>145836853</v>
      </c>
      <c r="G13" s="23">
        <v>145836853</v>
      </c>
      <c r="H13" s="19">
        <v>129064093</v>
      </c>
      <c r="I13" s="22">
        <v>152107839</v>
      </c>
      <c r="J13" s="17">
        <v>158952838</v>
      </c>
      <c r="K13" s="23">
        <v>169443719</v>
      </c>
    </row>
    <row r="14" spans="1:11" x14ac:dyDescent="0.25">
      <c r="A14" s="20" t="s">
        <v>25</v>
      </c>
      <c r="B14" s="17">
        <v>187290146</v>
      </c>
      <c r="C14" s="17">
        <v>365484916</v>
      </c>
      <c r="D14" s="21">
        <v>635654445</v>
      </c>
      <c r="E14" s="22">
        <v>140086694</v>
      </c>
      <c r="F14" s="17">
        <v>170086694</v>
      </c>
      <c r="G14" s="23">
        <v>170086694</v>
      </c>
      <c r="H14" s="19">
        <v>627322889</v>
      </c>
      <c r="I14" s="22">
        <v>177400422</v>
      </c>
      <c r="J14" s="17">
        <v>185383610</v>
      </c>
      <c r="K14" s="23">
        <v>197618929</v>
      </c>
    </row>
    <row r="15" spans="1:11" x14ac:dyDescent="0.25">
      <c r="A15" s="20" t="s">
        <v>26</v>
      </c>
      <c r="B15" s="17">
        <v>1227009968</v>
      </c>
      <c r="C15" s="17">
        <v>1297303746</v>
      </c>
      <c r="D15" s="21">
        <v>1533962135</v>
      </c>
      <c r="E15" s="22">
        <v>1369246477</v>
      </c>
      <c r="F15" s="17">
        <v>1654760507</v>
      </c>
      <c r="G15" s="23">
        <v>1654760507</v>
      </c>
      <c r="H15" s="19">
        <v>1668948495</v>
      </c>
      <c r="I15" s="22">
        <v>1405062735</v>
      </c>
      <c r="J15" s="17">
        <v>1432596073</v>
      </c>
      <c r="K15" s="23">
        <v>1567575566</v>
      </c>
    </row>
    <row r="16" spans="1:11" x14ac:dyDescent="0.25">
      <c r="A16" s="20" t="s">
        <v>27</v>
      </c>
      <c r="B16" s="17">
        <v>30809958</v>
      </c>
      <c r="C16" s="17">
        <v>21499013</v>
      </c>
      <c r="D16" s="21">
        <v>35253324</v>
      </c>
      <c r="E16" s="22">
        <v>28360647</v>
      </c>
      <c r="F16" s="17">
        <v>37360647</v>
      </c>
      <c r="G16" s="23">
        <v>37360647</v>
      </c>
      <c r="H16" s="19">
        <v>39530741</v>
      </c>
      <c r="I16" s="22">
        <v>0</v>
      </c>
      <c r="J16" s="17">
        <v>40716000</v>
      </c>
      <c r="K16" s="23">
        <v>42507504</v>
      </c>
    </row>
    <row r="17" spans="1:11" x14ac:dyDescent="0.25">
      <c r="A17" s="20" t="s">
        <v>28</v>
      </c>
      <c r="B17" s="17">
        <v>841454029</v>
      </c>
      <c r="C17" s="17">
        <v>1092307537</v>
      </c>
      <c r="D17" s="21">
        <v>1188349686</v>
      </c>
      <c r="E17" s="22">
        <v>1462149573</v>
      </c>
      <c r="F17" s="17">
        <v>1128470133</v>
      </c>
      <c r="G17" s="23">
        <v>1128470133</v>
      </c>
      <c r="H17" s="19">
        <v>1451322129</v>
      </c>
      <c r="I17" s="22">
        <v>1216446612</v>
      </c>
      <c r="J17" s="17">
        <v>1332059327</v>
      </c>
      <c r="K17" s="23">
        <v>1399568524</v>
      </c>
    </row>
    <row r="18" spans="1:11" x14ac:dyDescent="0.25">
      <c r="A18" s="30" t="s">
        <v>29</v>
      </c>
      <c r="B18" s="31">
        <f>SUM(B11:B17)</f>
        <v>3047868844</v>
      </c>
      <c r="C18" s="32">
        <f t="shared" ref="C18:K18" si="1">SUM(C11:C17)</f>
        <v>3546867550</v>
      </c>
      <c r="D18" s="33">
        <f t="shared" si="1"/>
        <v>4202061031</v>
      </c>
      <c r="E18" s="31">
        <f t="shared" si="1"/>
        <v>3988527704</v>
      </c>
      <c r="F18" s="32">
        <f t="shared" si="1"/>
        <v>3959362284</v>
      </c>
      <c r="G18" s="34">
        <f t="shared" si="1"/>
        <v>3959362284</v>
      </c>
      <c r="H18" s="35">
        <f t="shared" si="1"/>
        <v>4706439936</v>
      </c>
      <c r="I18" s="31">
        <f t="shared" si="1"/>
        <v>3788023215</v>
      </c>
      <c r="J18" s="32">
        <f t="shared" si="1"/>
        <v>4025435504</v>
      </c>
      <c r="K18" s="34">
        <f t="shared" si="1"/>
        <v>4291266024</v>
      </c>
    </row>
    <row r="19" spans="1:11" x14ac:dyDescent="0.25">
      <c r="A19" s="30" t="s">
        <v>30</v>
      </c>
      <c r="B19" s="36">
        <f>+B10-B18</f>
        <v>-801529499</v>
      </c>
      <c r="C19" s="37">
        <f t="shared" ref="C19:K19" si="2">+C10-C18</f>
        <v>-1030226932</v>
      </c>
      <c r="D19" s="38">
        <f t="shared" si="2"/>
        <v>-645765204</v>
      </c>
      <c r="E19" s="36">
        <f t="shared" si="2"/>
        <v>-688150117</v>
      </c>
      <c r="F19" s="37">
        <f t="shared" si="2"/>
        <v>-652635912</v>
      </c>
      <c r="G19" s="39">
        <f t="shared" si="2"/>
        <v>-652635912</v>
      </c>
      <c r="H19" s="40">
        <f t="shared" si="2"/>
        <v>-1391539267</v>
      </c>
      <c r="I19" s="36">
        <f t="shared" si="2"/>
        <v>-428145910</v>
      </c>
      <c r="J19" s="37">
        <f t="shared" si="2"/>
        <v>-873836087</v>
      </c>
      <c r="K19" s="39">
        <f t="shared" si="2"/>
        <v>-956393133</v>
      </c>
    </row>
    <row r="20" spans="1:11" x14ac:dyDescent="0.25">
      <c r="A20" s="41" t="s">
        <v>31</v>
      </c>
      <c r="B20" s="42">
        <v>88095882</v>
      </c>
      <c r="C20" s="43">
        <v>137054787</v>
      </c>
      <c r="D20" s="44">
        <v>136488577</v>
      </c>
      <c r="E20" s="42">
        <v>117651000</v>
      </c>
      <c r="F20" s="43">
        <v>126934378</v>
      </c>
      <c r="G20" s="45">
        <v>126934378</v>
      </c>
      <c r="H20" s="46">
        <v>122957847</v>
      </c>
      <c r="I20" s="42">
        <v>110975000</v>
      </c>
      <c r="J20" s="43">
        <v>94078000</v>
      </c>
      <c r="K20" s="45">
        <v>102385000</v>
      </c>
    </row>
    <row r="21" spans="1:11" x14ac:dyDescent="0.25">
      <c r="A21" s="47" t="s">
        <v>32</v>
      </c>
      <c r="B21" s="48">
        <v>4669983</v>
      </c>
      <c r="C21" s="49">
        <v>5987489</v>
      </c>
      <c r="D21" s="50">
        <v>177722</v>
      </c>
      <c r="E21" s="48">
        <v>0</v>
      </c>
      <c r="F21" s="49">
        <v>0</v>
      </c>
      <c r="G21" s="51">
        <v>0</v>
      </c>
      <c r="H21" s="52">
        <v>3917078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-708763634</v>
      </c>
      <c r="C22" s="55">
        <f t="shared" ref="C22:K22" si="3">SUM(C19:C21)</f>
        <v>-887184656</v>
      </c>
      <c r="D22" s="56">
        <f t="shared" si="3"/>
        <v>-509098905</v>
      </c>
      <c r="E22" s="54">
        <f t="shared" si="3"/>
        <v>-570499117</v>
      </c>
      <c r="F22" s="55">
        <f t="shared" si="3"/>
        <v>-525701534</v>
      </c>
      <c r="G22" s="57">
        <f t="shared" si="3"/>
        <v>-525701534</v>
      </c>
      <c r="H22" s="58">
        <f t="shared" si="3"/>
        <v>-1264664342</v>
      </c>
      <c r="I22" s="54">
        <f t="shared" si="3"/>
        <v>-317170910</v>
      </c>
      <c r="J22" s="55">
        <f t="shared" si="3"/>
        <v>-779758087</v>
      </c>
      <c r="K22" s="57">
        <f t="shared" si="3"/>
        <v>-854008133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-708763634</v>
      </c>
      <c r="C24" s="37">
        <f t="shared" ref="C24:K24" si="4">SUM(C22:C23)</f>
        <v>-887184656</v>
      </c>
      <c r="D24" s="38">
        <f t="shared" si="4"/>
        <v>-509098905</v>
      </c>
      <c r="E24" s="36">
        <f t="shared" si="4"/>
        <v>-570499117</v>
      </c>
      <c r="F24" s="37">
        <f t="shared" si="4"/>
        <v>-525701534</v>
      </c>
      <c r="G24" s="39">
        <f t="shared" si="4"/>
        <v>-525701534</v>
      </c>
      <c r="H24" s="40">
        <f t="shared" si="4"/>
        <v>-1264664342</v>
      </c>
      <c r="I24" s="36">
        <f t="shared" si="4"/>
        <v>-317170910</v>
      </c>
      <c r="J24" s="37">
        <f t="shared" si="4"/>
        <v>-779758087</v>
      </c>
      <c r="K24" s="39">
        <f t="shared" si="4"/>
        <v>-854008133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233309679</v>
      </c>
      <c r="C27" s="66">
        <v>209693058</v>
      </c>
      <c r="D27" s="67">
        <v>318401141</v>
      </c>
      <c r="E27" s="68">
        <v>273903300</v>
      </c>
      <c r="F27" s="66">
        <v>304143478</v>
      </c>
      <c r="G27" s="69">
        <v>304143478</v>
      </c>
      <c r="H27" s="70">
        <v>296010734</v>
      </c>
      <c r="I27" s="68">
        <v>216314250</v>
      </c>
      <c r="J27" s="66">
        <v>200301677</v>
      </c>
      <c r="K27" s="69">
        <v>213946948</v>
      </c>
    </row>
    <row r="28" spans="1:11" x14ac:dyDescent="0.25">
      <c r="A28" s="71" t="s">
        <v>36</v>
      </c>
      <c r="B28" s="17">
        <v>108908786</v>
      </c>
      <c r="C28" s="17">
        <v>99040873</v>
      </c>
      <c r="D28" s="21">
        <v>105171969</v>
      </c>
      <c r="E28" s="22">
        <v>114053300</v>
      </c>
      <c r="F28" s="17">
        <v>123313478</v>
      </c>
      <c r="G28" s="23">
        <v>123313478</v>
      </c>
      <c r="H28" s="19">
        <v>167835166</v>
      </c>
      <c r="I28" s="22">
        <v>107426250</v>
      </c>
      <c r="J28" s="17">
        <v>87393005</v>
      </c>
      <c r="K28" s="23">
        <v>95258296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8049496</v>
      </c>
      <c r="C31" s="17">
        <v>43892425</v>
      </c>
      <c r="D31" s="21">
        <v>25775063</v>
      </c>
      <c r="E31" s="22">
        <v>159600000</v>
      </c>
      <c r="F31" s="17">
        <v>180830000</v>
      </c>
      <c r="G31" s="23">
        <v>180830000</v>
      </c>
      <c r="H31" s="19">
        <v>112744025</v>
      </c>
      <c r="I31" s="22">
        <v>108888000</v>
      </c>
      <c r="J31" s="17">
        <v>112908672</v>
      </c>
      <c r="K31" s="23">
        <v>118688652</v>
      </c>
    </row>
    <row r="32" spans="1:11" x14ac:dyDescent="0.25">
      <c r="A32" s="30" t="s">
        <v>39</v>
      </c>
      <c r="B32" s="66">
        <f>SUM(B28:B31)</f>
        <v>116958282</v>
      </c>
      <c r="C32" s="66">
        <f t="shared" ref="C32:K32" si="5">SUM(C28:C31)</f>
        <v>142933298</v>
      </c>
      <c r="D32" s="67">
        <f t="shared" si="5"/>
        <v>130947032</v>
      </c>
      <c r="E32" s="68">
        <f t="shared" si="5"/>
        <v>273653300</v>
      </c>
      <c r="F32" s="66">
        <f t="shared" si="5"/>
        <v>304143478</v>
      </c>
      <c r="G32" s="69">
        <f t="shared" si="5"/>
        <v>304143478</v>
      </c>
      <c r="H32" s="70">
        <f t="shared" si="5"/>
        <v>280579191</v>
      </c>
      <c r="I32" s="68">
        <f t="shared" si="5"/>
        <v>216314250</v>
      </c>
      <c r="J32" s="66">
        <f t="shared" si="5"/>
        <v>200301677</v>
      </c>
      <c r="K32" s="69">
        <f t="shared" si="5"/>
        <v>213946948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1577708430</v>
      </c>
      <c r="C35" s="17">
        <v>1770387976</v>
      </c>
      <c r="D35" s="21">
        <v>2111810526</v>
      </c>
      <c r="E35" s="22">
        <v>1244845357</v>
      </c>
      <c r="F35" s="17">
        <v>1264900030</v>
      </c>
      <c r="G35" s="23">
        <v>1264900030</v>
      </c>
      <c r="H35" s="19">
        <v>2769422419</v>
      </c>
      <c r="I35" s="22">
        <v>1835007014</v>
      </c>
      <c r="J35" s="17">
        <v>1636400735</v>
      </c>
      <c r="K35" s="23">
        <v>1376082731</v>
      </c>
    </row>
    <row r="36" spans="1:11" x14ac:dyDescent="0.25">
      <c r="A36" s="20" t="s">
        <v>42</v>
      </c>
      <c r="B36" s="17">
        <v>2801611183</v>
      </c>
      <c r="C36" s="17">
        <v>2921391328</v>
      </c>
      <c r="D36" s="21">
        <v>3043034626</v>
      </c>
      <c r="E36" s="22">
        <v>2936479282</v>
      </c>
      <c r="F36" s="17">
        <v>2981719460</v>
      </c>
      <c r="G36" s="23">
        <v>2981719460</v>
      </c>
      <c r="H36" s="19">
        <v>3090109276</v>
      </c>
      <c r="I36" s="22">
        <v>3116398643</v>
      </c>
      <c r="J36" s="17">
        <v>3158013649</v>
      </c>
      <c r="K36" s="23">
        <v>3202837011</v>
      </c>
    </row>
    <row r="37" spans="1:11" x14ac:dyDescent="0.25">
      <c r="A37" s="20" t="s">
        <v>43</v>
      </c>
      <c r="B37" s="17">
        <v>4821866412</v>
      </c>
      <c r="C37" s="17">
        <v>6015817275</v>
      </c>
      <c r="D37" s="21">
        <v>4699432287</v>
      </c>
      <c r="E37" s="22">
        <v>4141563447</v>
      </c>
      <c r="F37" s="17">
        <v>4162060735</v>
      </c>
      <c r="G37" s="23">
        <v>4162060735</v>
      </c>
      <c r="H37" s="19">
        <v>8788119492</v>
      </c>
      <c r="I37" s="22">
        <v>4121950891</v>
      </c>
      <c r="J37" s="17">
        <v>4617990343</v>
      </c>
      <c r="K37" s="23">
        <v>5124327153</v>
      </c>
    </row>
    <row r="38" spans="1:11" x14ac:dyDescent="0.25">
      <c r="A38" s="20" t="s">
        <v>44</v>
      </c>
      <c r="B38" s="17">
        <v>369440176</v>
      </c>
      <c r="C38" s="17">
        <v>377354585</v>
      </c>
      <c r="D38" s="21">
        <v>2565336462</v>
      </c>
      <c r="E38" s="22">
        <v>369439772</v>
      </c>
      <c r="F38" s="17">
        <v>369439772</v>
      </c>
      <c r="G38" s="23">
        <v>369439772</v>
      </c>
      <c r="H38" s="19">
        <v>446000161</v>
      </c>
      <c r="I38" s="22">
        <v>2578804688</v>
      </c>
      <c r="J38" s="17">
        <v>2578804688</v>
      </c>
      <c r="K38" s="23">
        <v>2578804688</v>
      </c>
    </row>
    <row r="39" spans="1:11" x14ac:dyDescent="0.25">
      <c r="A39" s="20" t="s">
        <v>45</v>
      </c>
      <c r="B39" s="17">
        <v>-811986982</v>
      </c>
      <c r="C39" s="17">
        <v>-1701392162</v>
      </c>
      <c r="D39" s="21">
        <v>-2109923584</v>
      </c>
      <c r="E39" s="22">
        <v>-329678580</v>
      </c>
      <c r="F39" s="17">
        <v>-284881012</v>
      </c>
      <c r="G39" s="23">
        <v>-284881012</v>
      </c>
      <c r="H39" s="19">
        <v>-3374587930</v>
      </c>
      <c r="I39" s="22">
        <v>-1749349904</v>
      </c>
      <c r="J39" s="17">
        <v>-2402380615</v>
      </c>
      <c r="K39" s="23">
        <v>-3124212072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866724778</v>
      </c>
      <c r="C42" s="17">
        <v>862474895</v>
      </c>
      <c r="D42" s="21">
        <v>781589748</v>
      </c>
      <c r="E42" s="22">
        <v>495205520</v>
      </c>
      <c r="F42" s="17">
        <v>27257548</v>
      </c>
      <c r="G42" s="23">
        <v>27257548</v>
      </c>
      <c r="H42" s="19">
        <v>1037244539</v>
      </c>
      <c r="I42" s="22">
        <v>-143693077</v>
      </c>
      <c r="J42" s="17">
        <v>-424510779</v>
      </c>
      <c r="K42" s="23">
        <v>-466412768</v>
      </c>
    </row>
    <row r="43" spans="1:11" x14ac:dyDescent="0.25">
      <c r="A43" s="20" t="s">
        <v>48</v>
      </c>
      <c r="B43" s="17">
        <v>-105411444</v>
      </c>
      <c r="C43" s="17">
        <v>-155174019</v>
      </c>
      <c r="D43" s="21">
        <v>-188811896</v>
      </c>
      <c r="E43" s="22">
        <v>-192253320</v>
      </c>
      <c r="F43" s="17">
        <v>-223126698</v>
      </c>
      <c r="G43" s="23">
        <v>-223126698</v>
      </c>
      <c r="H43" s="19">
        <v>-164770519</v>
      </c>
      <c r="I43" s="22">
        <v>-216314250</v>
      </c>
      <c r="J43" s="17">
        <v>-200301677</v>
      </c>
      <c r="K43" s="23">
        <v>-219233138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964511027</v>
      </c>
      <c r="C45" s="66">
        <v>977434800</v>
      </c>
      <c r="D45" s="67">
        <v>782217810</v>
      </c>
      <c r="E45" s="68">
        <v>559398013</v>
      </c>
      <c r="F45" s="66">
        <v>60576663</v>
      </c>
      <c r="G45" s="69">
        <v>60576663</v>
      </c>
      <c r="H45" s="70">
        <v>898225204</v>
      </c>
      <c r="I45" s="68">
        <v>-334256141</v>
      </c>
      <c r="J45" s="66">
        <v>-515510348</v>
      </c>
      <c r="K45" s="69">
        <v>-651051729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271033829</v>
      </c>
      <c r="C48" s="17">
        <v>190389147</v>
      </c>
      <c r="D48" s="21">
        <v>26869926</v>
      </c>
      <c r="E48" s="22">
        <v>581261801</v>
      </c>
      <c r="F48" s="17">
        <v>86955975</v>
      </c>
      <c r="G48" s="23">
        <v>86955975</v>
      </c>
      <c r="H48" s="19">
        <v>51032508</v>
      </c>
      <c r="I48" s="22">
        <v>-340512640</v>
      </c>
      <c r="J48" s="17">
        <v>-525810875</v>
      </c>
      <c r="K48" s="23">
        <v>-657864587</v>
      </c>
    </row>
    <row r="49" spans="1:11" x14ac:dyDescent="0.25">
      <c r="A49" s="20" t="s">
        <v>53</v>
      </c>
      <c r="B49" s="17">
        <f>+B75</f>
        <v>3345073817.0166388</v>
      </c>
      <c r="C49" s="17">
        <f t="shared" ref="C49:K49" si="6">+C75</f>
        <v>4121103020.0377865</v>
      </c>
      <c r="D49" s="21">
        <f t="shared" si="6"/>
        <v>2496098763.658546</v>
      </c>
      <c r="E49" s="22">
        <f t="shared" si="6"/>
        <v>3443677259.6155791</v>
      </c>
      <c r="F49" s="17">
        <f t="shared" si="6"/>
        <v>2958946888.4944997</v>
      </c>
      <c r="G49" s="23">
        <f t="shared" si="6"/>
        <v>2958946888.4944997</v>
      </c>
      <c r="H49" s="19">
        <f t="shared" si="6"/>
        <v>5758015758.1613235</v>
      </c>
      <c r="I49" s="22">
        <f t="shared" si="6"/>
        <v>2420256594.8699851</v>
      </c>
      <c r="J49" s="17">
        <f t="shared" si="6"/>
        <v>2850340916.5666575</v>
      </c>
      <c r="K49" s="23">
        <f t="shared" si="6"/>
        <v>3386764197.9330206</v>
      </c>
    </row>
    <row r="50" spans="1:11" x14ac:dyDescent="0.25">
      <c r="A50" s="30" t="s">
        <v>54</v>
      </c>
      <c r="B50" s="66">
        <f>+B48-B49</f>
        <v>-3074039988.0166388</v>
      </c>
      <c r="C50" s="66">
        <f t="shared" ref="C50:K50" si="7">+C48-C49</f>
        <v>-3930713873.0377865</v>
      </c>
      <c r="D50" s="67">
        <f t="shared" si="7"/>
        <v>-2469228837.658546</v>
      </c>
      <c r="E50" s="68">
        <f t="shared" si="7"/>
        <v>-2862415458.6155791</v>
      </c>
      <c r="F50" s="66">
        <f t="shared" si="7"/>
        <v>-2871990913.4944997</v>
      </c>
      <c r="G50" s="69">
        <f t="shared" si="7"/>
        <v>-2871990913.4944997</v>
      </c>
      <c r="H50" s="70">
        <f t="shared" si="7"/>
        <v>-5706983250.1613235</v>
      </c>
      <c r="I50" s="68">
        <f t="shared" si="7"/>
        <v>-2760769234.8699851</v>
      </c>
      <c r="J50" s="66">
        <f t="shared" si="7"/>
        <v>-3376151791.5666575</v>
      </c>
      <c r="K50" s="69">
        <f t="shared" si="7"/>
        <v>-4044628784.9330206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2786210688</v>
      </c>
      <c r="C53" s="17">
        <v>2576915309</v>
      </c>
      <c r="D53" s="21">
        <v>2627571784</v>
      </c>
      <c r="E53" s="22">
        <v>2713217819</v>
      </c>
      <c r="F53" s="17">
        <v>2763447819</v>
      </c>
      <c r="G53" s="23">
        <v>2763447819</v>
      </c>
      <c r="H53" s="19">
        <v>2619446498</v>
      </c>
      <c r="I53" s="22">
        <v>2963268665</v>
      </c>
      <c r="J53" s="17">
        <v>2873836435</v>
      </c>
      <c r="K53" s="23">
        <v>2780970483</v>
      </c>
    </row>
    <row r="54" spans="1:11" x14ac:dyDescent="0.25">
      <c r="A54" s="20" t="s">
        <v>57</v>
      </c>
      <c r="B54" s="17">
        <v>165819399</v>
      </c>
      <c r="C54" s="17">
        <v>133163660</v>
      </c>
      <c r="D54" s="21">
        <v>133720728</v>
      </c>
      <c r="E54" s="22">
        <v>165836853</v>
      </c>
      <c r="F54" s="17">
        <v>145836853</v>
      </c>
      <c r="G54" s="23">
        <v>145836853</v>
      </c>
      <c r="H54" s="19">
        <v>125352510</v>
      </c>
      <c r="I54" s="22">
        <v>152107839</v>
      </c>
      <c r="J54" s="17">
        <v>158952838</v>
      </c>
      <c r="K54" s="23">
        <v>169443719</v>
      </c>
    </row>
    <row r="55" spans="1:11" x14ac:dyDescent="0.25">
      <c r="A55" s="20" t="s">
        <v>58</v>
      </c>
      <c r="B55" s="17">
        <v>25573978</v>
      </c>
      <c r="C55" s="17">
        <v>78179990</v>
      </c>
      <c r="D55" s="21">
        <v>108340747</v>
      </c>
      <c r="E55" s="22">
        <v>86125978</v>
      </c>
      <c r="F55" s="17">
        <v>62661810</v>
      </c>
      <c r="G55" s="23">
        <v>62661810</v>
      </c>
      <c r="H55" s="19">
        <v>53994259</v>
      </c>
      <c r="I55" s="22">
        <v>45831591</v>
      </c>
      <c r="J55" s="17">
        <v>43117381</v>
      </c>
      <c r="K55" s="23">
        <v>45190546</v>
      </c>
    </row>
    <row r="56" spans="1:11" x14ac:dyDescent="0.25">
      <c r="A56" s="20" t="s">
        <v>59</v>
      </c>
      <c r="B56" s="17">
        <v>65200661</v>
      </c>
      <c r="C56" s="17">
        <v>74817063</v>
      </c>
      <c r="D56" s="21">
        <v>105302825</v>
      </c>
      <c r="E56" s="22">
        <v>136854494</v>
      </c>
      <c r="F56" s="17">
        <v>192486622</v>
      </c>
      <c r="G56" s="23">
        <v>192486622</v>
      </c>
      <c r="H56" s="19">
        <v>130086687</v>
      </c>
      <c r="I56" s="22">
        <v>177632643</v>
      </c>
      <c r="J56" s="17">
        <v>194180631</v>
      </c>
      <c r="K56" s="23">
        <v>205544550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76396646</v>
      </c>
      <c r="F59" s="17">
        <v>76396646</v>
      </c>
      <c r="G59" s="23">
        <v>76396646</v>
      </c>
      <c r="H59" s="19">
        <v>-21027755</v>
      </c>
      <c r="I59" s="22">
        <v>144035750</v>
      </c>
      <c r="J59" s="17">
        <v>161415937</v>
      </c>
      <c r="K59" s="23">
        <v>170957990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25000000</v>
      </c>
      <c r="J60" s="17">
        <v>26125000</v>
      </c>
      <c r="K60" s="23">
        <v>27300625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3808</v>
      </c>
      <c r="C63" s="86">
        <v>3857</v>
      </c>
      <c r="D63" s="87">
        <v>3857</v>
      </c>
      <c r="E63" s="85">
        <v>3857</v>
      </c>
      <c r="F63" s="86">
        <v>3857</v>
      </c>
      <c r="G63" s="87">
        <v>3857</v>
      </c>
      <c r="H63" s="88">
        <v>3857</v>
      </c>
      <c r="I63" s="85">
        <v>3857</v>
      </c>
      <c r="J63" s="86">
        <v>3857</v>
      </c>
      <c r="K63" s="87">
        <v>3857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0.85304836935158246</v>
      </c>
      <c r="C70" s="5">
        <f t="shared" ref="C70:K70" si="8">IF(ISERROR(C71/C72),0,(C71/C72))</f>
        <v>0.86024101142192022</v>
      </c>
      <c r="D70" s="5">
        <f t="shared" si="8"/>
        <v>0.57104651046931243</v>
      </c>
      <c r="E70" s="5">
        <f t="shared" si="8"/>
        <v>1.0461514761036297</v>
      </c>
      <c r="F70" s="5">
        <f t="shared" si="8"/>
        <v>1.0472991854956648</v>
      </c>
      <c r="G70" s="5">
        <f t="shared" si="8"/>
        <v>1.0472991854956648</v>
      </c>
      <c r="H70" s="5">
        <f t="shared" si="8"/>
        <v>0.82938378433409332</v>
      </c>
      <c r="I70" s="5">
        <f t="shared" si="8"/>
        <v>0.76727572653746934</v>
      </c>
      <c r="J70" s="5">
        <f t="shared" si="8"/>
        <v>0.77482396067974657</v>
      </c>
      <c r="K70" s="5">
        <f t="shared" si="8"/>
        <v>0.78411235043691641</v>
      </c>
    </row>
    <row r="71" spans="1:11" ht="13" hidden="1" x14ac:dyDescent="0.3">
      <c r="A71" s="1" t="s">
        <v>100</v>
      </c>
      <c r="B71" s="2">
        <f>+B83</f>
        <v>1458562889</v>
      </c>
      <c r="C71" s="2">
        <f t="shared" ref="C71:K71" si="9">+C83</f>
        <v>1559800173</v>
      </c>
      <c r="D71" s="2">
        <f t="shared" si="9"/>
        <v>1577784851</v>
      </c>
      <c r="E71" s="2">
        <f t="shared" si="9"/>
        <v>2665935426</v>
      </c>
      <c r="F71" s="2">
        <f t="shared" si="9"/>
        <v>2669263522</v>
      </c>
      <c r="G71" s="2">
        <f t="shared" si="9"/>
        <v>2669263522</v>
      </c>
      <c r="H71" s="2">
        <f t="shared" si="9"/>
        <v>1779903243</v>
      </c>
      <c r="I71" s="2">
        <f t="shared" si="9"/>
        <v>1965047857</v>
      </c>
      <c r="J71" s="2">
        <f t="shared" si="9"/>
        <v>1788546228</v>
      </c>
      <c r="K71" s="2">
        <f t="shared" si="9"/>
        <v>1924659462</v>
      </c>
    </row>
    <row r="72" spans="1:11" ht="13" hidden="1" x14ac:dyDescent="0.3">
      <c r="A72" s="1" t="s">
        <v>101</v>
      </c>
      <c r="B72" s="2">
        <f>+B77</f>
        <v>1709824368</v>
      </c>
      <c r="C72" s="2">
        <f t="shared" ref="C72:K72" si="10">+C77</f>
        <v>1813212986</v>
      </c>
      <c r="D72" s="2">
        <f t="shared" si="10"/>
        <v>2762970830</v>
      </c>
      <c r="E72" s="2">
        <f t="shared" si="10"/>
        <v>2548326401</v>
      </c>
      <c r="F72" s="2">
        <f t="shared" si="10"/>
        <v>2548711542</v>
      </c>
      <c r="G72" s="2">
        <f t="shared" si="10"/>
        <v>2548711542</v>
      </c>
      <c r="H72" s="2">
        <f t="shared" si="10"/>
        <v>2146055031</v>
      </c>
      <c r="I72" s="2">
        <f t="shared" si="10"/>
        <v>2561071319</v>
      </c>
      <c r="J72" s="2">
        <f t="shared" si="10"/>
        <v>2308325915</v>
      </c>
      <c r="K72" s="2">
        <f t="shared" si="10"/>
        <v>2454571033</v>
      </c>
    </row>
    <row r="73" spans="1:11" ht="13" hidden="1" x14ac:dyDescent="0.3">
      <c r="A73" s="1" t="s">
        <v>102</v>
      </c>
      <c r="B73" s="2">
        <f>+B74</f>
        <v>32313770</v>
      </c>
      <c r="C73" s="2">
        <f t="shared" ref="C73:K73" si="11">+(C78+C80+C81+C82)-(B78+B80+B81+B82)</f>
        <v>44601535</v>
      </c>
      <c r="D73" s="2">
        <f t="shared" si="11"/>
        <v>15240104</v>
      </c>
      <c r="E73" s="2">
        <f t="shared" si="11"/>
        <v>59605263</v>
      </c>
      <c r="F73" s="2">
        <f>+(F78+F80+F81+F82)-(D78+D80+D81+D82)</f>
        <v>541454795</v>
      </c>
      <c r="G73" s="2">
        <f>+(G78+G80+G81+G82)-(D78+D80+D81+D82)</f>
        <v>541454795</v>
      </c>
      <c r="H73" s="2">
        <f>+(H78+H80+H81+H82)-(D78+D80+D81+D82)</f>
        <v>328526365</v>
      </c>
      <c r="I73" s="2">
        <f>+(I78+I80+I81+I82)-(E78+E80+E81+E82)</f>
        <v>998318161</v>
      </c>
      <c r="J73" s="2">
        <f t="shared" si="11"/>
        <v>-248918370</v>
      </c>
      <c r="K73" s="2">
        <f t="shared" si="11"/>
        <v>-400514933</v>
      </c>
    </row>
    <row r="74" spans="1:11" ht="13" hidden="1" x14ac:dyDescent="0.3">
      <c r="A74" s="1" t="s">
        <v>103</v>
      </c>
      <c r="B74" s="2">
        <f>+TREND(C74:E74)</f>
        <v>32313770</v>
      </c>
      <c r="C74" s="2">
        <f>+C73</f>
        <v>44601535</v>
      </c>
      <c r="D74" s="2">
        <f t="shared" ref="D74:K74" si="12">+D73</f>
        <v>15240104</v>
      </c>
      <c r="E74" s="2">
        <f t="shared" si="12"/>
        <v>59605263</v>
      </c>
      <c r="F74" s="2">
        <f t="shared" si="12"/>
        <v>541454795</v>
      </c>
      <c r="G74" s="2">
        <f t="shared" si="12"/>
        <v>541454795</v>
      </c>
      <c r="H74" s="2">
        <f t="shared" si="12"/>
        <v>328526365</v>
      </c>
      <c r="I74" s="2">
        <f t="shared" si="12"/>
        <v>998318161</v>
      </c>
      <c r="J74" s="2">
        <f t="shared" si="12"/>
        <v>-248918370</v>
      </c>
      <c r="K74" s="2">
        <f t="shared" si="12"/>
        <v>-400514933</v>
      </c>
    </row>
    <row r="75" spans="1:11" ht="13" hidden="1" x14ac:dyDescent="0.3">
      <c r="A75" s="1" t="s">
        <v>104</v>
      </c>
      <c r="B75" s="2">
        <f>+B84-(((B80+B81+B82+B78)*B70)-B79)</f>
        <v>3345073817.0166388</v>
      </c>
      <c r="C75" s="2">
        <f t="shared" ref="C75:K75" si="13">+C84-(((C80+C81+C82+C78)*C70)-C79)</f>
        <v>4121103020.0377865</v>
      </c>
      <c r="D75" s="2">
        <f t="shared" si="13"/>
        <v>2496098763.658546</v>
      </c>
      <c r="E75" s="2">
        <f t="shared" si="13"/>
        <v>3443677259.6155791</v>
      </c>
      <c r="F75" s="2">
        <f t="shared" si="13"/>
        <v>2958946888.4944997</v>
      </c>
      <c r="G75" s="2">
        <f t="shared" si="13"/>
        <v>2958946888.4944997</v>
      </c>
      <c r="H75" s="2">
        <f t="shared" si="13"/>
        <v>5758015758.1613235</v>
      </c>
      <c r="I75" s="2">
        <f t="shared" si="13"/>
        <v>2420256594.8699851</v>
      </c>
      <c r="J75" s="2">
        <f t="shared" si="13"/>
        <v>2850340916.5666575</v>
      </c>
      <c r="K75" s="2">
        <f t="shared" si="13"/>
        <v>3386764197.9330206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1709824368</v>
      </c>
      <c r="C77" s="3">
        <v>1813212986</v>
      </c>
      <c r="D77" s="3">
        <v>2762970830</v>
      </c>
      <c r="E77" s="3">
        <v>2548326401</v>
      </c>
      <c r="F77" s="3">
        <v>2548711542</v>
      </c>
      <c r="G77" s="3">
        <v>2548711542</v>
      </c>
      <c r="H77" s="3">
        <v>2146055031</v>
      </c>
      <c r="I77" s="3">
        <v>2561071319</v>
      </c>
      <c r="J77" s="3">
        <v>2308325915</v>
      </c>
      <c r="K77" s="3">
        <v>2454571033</v>
      </c>
    </row>
    <row r="78" spans="1:11" ht="13" hidden="1" x14ac:dyDescent="0.3">
      <c r="A78" s="1" t="s">
        <v>69</v>
      </c>
      <c r="B78" s="3">
        <v>812485</v>
      </c>
      <c r="C78" s="3">
        <v>1087665</v>
      </c>
      <c r="D78" s="3">
        <v>174807</v>
      </c>
      <c r="E78" s="3">
        <v>812485</v>
      </c>
      <c r="F78" s="3">
        <v>812485</v>
      </c>
      <c r="G78" s="3">
        <v>812485</v>
      </c>
      <c r="H78" s="3">
        <v>1</v>
      </c>
      <c r="I78" s="3">
        <v>174805</v>
      </c>
      <c r="J78" s="3">
        <v>174805</v>
      </c>
      <c r="K78" s="3">
        <v>174805</v>
      </c>
    </row>
    <row r="79" spans="1:11" ht="13" hidden="1" x14ac:dyDescent="0.3">
      <c r="A79" s="1" t="s">
        <v>70</v>
      </c>
      <c r="B79" s="3">
        <v>3903102914</v>
      </c>
      <c r="C79" s="3">
        <v>4947153361</v>
      </c>
      <c r="D79" s="3">
        <v>3362044087</v>
      </c>
      <c r="E79" s="3">
        <v>3984014937</v>
      </c>
      <c r="F79" s="3">
        <v>4015599247</v>
      </c>
      <c r="G79" s="3">
        <v>4015599247</v>
      </c>
      <c r="H79" s="3">
        <v>7206271753</v>
      </c>
      <c r="I79" s="3">
        <v>3874729945</v>
      </c>
      <c r="J79" s="3">
        <v>4286088539</v>
      </c>
      <c r="K79" s="3">
        <v>4742290263</v>
      </c>
    </row>
    <row r="80" spans="1:11" ht="13" hidden="1" x14ac:dyDescent="0.3">
      <c r="A80" s="1" t="s">
        <v>71</v>
      </c>
      <c r="B80" s="3">
        <v>313479795</v>
      </c>
      <c r="C80" s="3">
        <v>351337260</v>
      </c>
      <c r="D80" s="3">
        <v>352776027</v>
      </c>
      <c r="E80" s="3">
        <v>399704000</v>
      </c>
      <c r="F80" s="3">
        <v>911552811</v>
      </c>
      <c r="G80" s="3">
        <v>911552811</v>
      </c>
      <c r="H80" s="3">
        <v>638881479</v>
      </c>
      <c r="I80" s="3">
        <v>1362395690</v>
      </c>
      <c r="J80" s="3">
        <v>1040516178</v>
      </c>
      <c r="K80" s="3">
        <v>614642114</v>
      </c>
    </row>
    <row r="81" spans="1:11" ht="13" hidden="1" x14ac:dyDescent="0.3">
      <c r="A81" s="1" t="s">
        <v>72</v>
      </c>
      <c r="B81" s="3">
        <v>77746330</v>
      </c>
      <c r="C81" s="3">
        <v>84215220</v>
      </c>
      <c r="D81" s="3">
        <v>98929415</v>
      </c>
      <c r="E81" s="3">
        <v>110969027</v>
      </c>
      <c r="F81" s="3">
        <v>80969748</v>
      </c>
      <c r="G81" s="3">
        <v>80969748</v>
      </c>
      <c r="H81" s="3">
        <v>141525134</v>
      </c>
      <c r="I81" s="3">
        <v>147233178</v>
      </c>
      <c r="J81" s="3">
        <v>220194320</v>
      </c>
      <c r="K81" s="3">
        <v>245553451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1458562889</v>
      </c>
      <c r="C83" s="3">
        <v>1559800173</v>
      </c>
      <c r="D83" s="3">
        <v>1577784851</v>
      </c>
      <c r="E83" s="3">
        <v>2665935426</v>
      </c>
      <c r="F83" s="3">
        <v>2669263522</v>
      </c>
      <c r="G83" s="3">
        <v>2669263522</v>
      </c>
      <c r="H83" s="3">
        <v>1779903243</v>
      </c>
      <c r="I83" s="3">
        <v>1965047857</v>
      </c>
      <c r="J83" s="3">
        <v>1788546228</v>
      </c>
      <c r="K83" s="3">
        <v>1924659462</v>
      </c>
    </row>
    <row r="84" spans="1:11" ht="13" hidden="1" x14ac:dyDescent="0.3">
      <c r="A84" s="1" t="s">
        <v>75</v>
      </c>
      <c r="B84" s="3">
        <v>-223601200</v>
      </c>
      <c r="C84" s="3">
        <v>-450434581</v>
      </c>
      <c r="D84" s="3">
        <v>-607900684</v>
      </c>
      <c r="E84" s="3">
        <v>-5246354</v>
      </c>
      <c r="F84" s="3">
        <v>-16333376</v>
      </c>
      <c r="G84" s="3">
        <v>-16333376</v>
      </c>
      <c r="H84" s="3">
        <v>-800999404</v>
      </c>
      <c r="I84" s="3">
        <v>-296037640</v>
      </c>
      <c r="J84" s="3">
        <v>-458783478</v>
      </c>
      <c r="K84" s="3">
        <v>-680899032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683480061</v>
      </c>
      <c r="C5" s="17">
        <v>700377650</v>
      </c>
      <c r="D5" s="21">
        <v>0</v>
      </c>
      <c r="E5" s="22">
        <v>865767656</v>
      </c>
      <c r="F5" s="17">
        <v>1065767656</v>
      </c>
      <c r="G5" s="23">
        <v>1065767656</v>
      </c>
      <c r="H5" s="19">
        <v>1342179473</v>
      </c>
      <c r="I5" s="22">
        <v>1111595665</v>
      </c>
      <c r="J5" s="17">
        <v>1162729066</v>
      </c>
      <c r="K5" s="23">
        <v>1213889144</v>
      </c>
    </row>
    <row r="6" spans="1:11" x14ac:dyDescent="0.25">
      <c r="A6" s="20" t="s">
        <v>18</v>
      </c>
      <c r="B6" s="17">
        <v>1703313571</v>
      </c>
      <c r="C6" s="17">
        <v>1701652508</v>
      </c>
      <c r="D6" s="21">
        <v>0</v>
      </c>
      <c r="E6" s="22">
        <v>2800110514</v>
      </c>
      <c r="F6" s="17">
        <v>3000110514</v>
      </c>
      <c r="G6" s="23">
        <v>3000110514</v>
      </c>
      <c r="H6" s="19">
        <v>2389034611</v>
      </c>
      <c r="I6" s="22">
        <v>3301977535</v>
      </c>
      <c r="J6" s="17">
        <v>3446910795</v>
      </c>
      <c r="K6" s="23">
        <v>3596155907</v>
      </c>
    </row>
    <row r="7" spans="1:11" x14ac:dyDescent="0.25">
      <c r="A7" s="20" t="s">
        <v>19</v>
      </c>
      <c r="B7" s="17">
        <v>2826036</v>
      </c>
      <c r="C7" s="17">
        <v>4634314</v>
      </c>
      <c r="D7" s="21">
        <v>0</v>
      </c>
      <c r="E7" s="22">
        <v>9474686</v>
      </c>
      <c r="F7" s="17">
        <v>9474686</v>
      </c>
      <c r="G7" s="23">
        <v>9474686</v>
      </c>
      <c r="H7" s="19">
        <v>2406061</v>
      </c>
      <c r="I7" s="22">
        <v>9882098</v>
      </c>
      <c r="J7" s="17">
        <v>10336674</v>
      </c>
      <c r="K7" s="23">
        <v>10791488</v>
      </c>
    </row>
    <row r="8" spans="1:11" x14ac:dyDescent="0.25">
      <c r="A8" s="20" t="s">
        <v>20</v>
      </c>
      <c r="B8" s="17">
        <v>483650574</v>
      </c>
      <c r="C8" s="17">
        <v>504718011</v>
      </c>
      <c r="D8" s="21">
        <v>0</v>
      </c>
      <c r="E8" s="22">
        <v>651104005</v>
      </c>
      <c r="F8" s="17">
        <v>638843651</v>
      </c>
      <c r="G8" s="23">
        <v>638843651</v>
      </c>
      <c r="H8" s="19">
        <v>711063367</v>
      </c>
      <c r="I8" s="22">
        <v>659967598</v>
      </c>
      <c r="J8" s="17">
        <v>696185099</v>
      </c>
      <c r="K8" s="23">
        <v>727643049</v>
      </c>
    </row>
    <row r="9" spans="1:11" x14ac:dyDescent="0.25">
      <c r="A9" s="20" t="s">
        <v>21</v>
      </c>
      <c r="B9" s="17">
        <v>670369185</v>
      </c>
      <c r="C9" s="17">
        <v>803124944</v>
      </c>
      <c r="D9" s="21">
        <v>0</v>
      </c>
      <c r="E9" s="22">
        <v>596676412</v>
      </c>
      <c r="F9" s="17">
        <v>583783514</v>
      </c>
      <c r="G9" s="23">
        <v>583783514</v>
      </c>
      <c r="H9" s="19">
        <v>606826865</v>
      </c>
      <c r="I9" s="22">
        <v>609114386</v>
      </c>
      <c r="J9" s="17">
        <v>637102297</v>
      </c>
      <c r="K9" s="23">
        <v>664697420</v>
      </c>
    </row>
    <row r="10" spans="1:11" x14ac:dyDescent="0.25">
      <c r="A10" s="24" t="s">
        <v>95</v>
      </c>
      <c r="B10" s="25">
        <f>SUM(B5:B9)</f>
        <v>3543639427</v>
      </c>
      <c r="C10" s="26">
        <f t="shared" ref="C10:K10" si="0">SUM(C5:C9)</f>
        <v>3714507427</v>
      </c>
      <c r="D10" s="27">
        <f t="shared" si="0"/>
        <v>0</v>
      </c>
      <c r="E10" s="25">
        <f t="shared" si="0"/>
        <v>4923133273</v>
      </c>
      <c r="F10" s="26">
        <f t="shared" si="0"/>
        <v>5297980021</v>
      </c>
      <c r="G10" s="28">
        <f t="shared" si="0"/>
        <v>5297980021</v>
      </c>
      <c r="H10" s="29">
        <f t="shared" si="0"/>
        <v>5051510377</v>
      </c>
      <c r="I10" s="25">
        <f t="shared" si="0"/>
        <v>5692537282</v>
      </c>
      <c r="J10" s="26">
        <f t="shared" si="0"/>
        <v>5953263931</v>
      </c>
      <c r="K10" s="28">
        <f t="shared" si="0"/>
        <v>6213177008</v>
      </c>
    </row>
    <row r="11" spans="1:11" x14ac:dyDescent="0.25">
      <c r="A11" s="20" t="s">
        <v>22</v>
      </c>
      <c r="B11" s="17">
        <v>1041165857</v>
      </c>
      <c r="C11" s="17">
        <v>1055029832</v>
      </c>
      <c r="D11" s="21">
        <v>0</v>
      </c>
      <c r="E11" s="22">
        <v>1166402319</v>
      </c>
      <c r="F11" s="17">
        <v>1166402319</v>
      </c>
      <c r="G11" s="23">
        <v>1166402319</v>
      </c>
      <c r="H11" s="19">
        <v>1113868996</v>
      </c>
      <c r="I11" s="22">
        <v>1226472026</v>
      </c>
      <c r="J11" s="17">
        <v>1289635375</v>
      </c>
      <c r="K11" s="23">
        <v>1356051566</v>
      </c>
    </row>
    <row r="12" spans="1:11" x14ac:dyDescent="0.25">
      <c r="A12" s="20" t="s">
        <v>23</v>
      </c>
      <c r="B12" s="17">
        <v>29545817</v>
      </c>
      <c r="C12" s="17">
        <v>32693739</v>
      </c>
      <c r="D12" s="21">
        <v>0</v>
      </c>
      <c r="E12" s="22">
        <v>35835506</v>
      </c>
      <c r="F12" s="17">
        <v>35835506</v>
      </c>
      <c r="G12" s="23">
        <v>35835506</v>
      </c>
      <c r="H12" s="19">
        <v>34683747</v>
      </c>
      <c r="I12" s="22">
        <v>37681034</v>
      </c>
      <c r="J12" s="17">
        <v>39621610</v>
      </c>
      <c r="K12" s="23">
        <v>41662122</v>
      </c>
    </row>
    <row r="13" spans="1:11" x14ac:dyDescent="0.25">
      <c r="A13" s="20" t="s">
        <v>24</v>
      </c>
      <c r="B13" s="17">
        <v>277348802</v>
      </c>
      <c r="C13" s="17">
        <v>277533637</v>
      </c>
      <c r="D13" s="21">
        <v>0</v>
      </c>
      <c r="E13" s="22">
        <v>311956956</v>
      </c>
      <c r="F13" s="17">
        <v>311956956</v>
      </c>
      <c r="G13" s="23">
        <v>311956956</v>
      </c>
      <c r="H13" s="19">
        <v>297027870</v>
      </c>
      <c r="I13" s="22">
        <v>325371106</v>
      </c>
      <c r="J13" s="17">
        <v>340338177</v>
      </c>
      <c r="K13" s="23">
        <v>355313057</v>
      </c>
    </row>
    <row r="14" spans="1:11" x14ac:dyDescent="0.25">
      <c r="A14" s="20" t="s">
        <v>25</v>
      </c>
      <c r="B14" s="17">
        <v>276341997</v>
      </c>
      <c r="C14" s="17">
        <v>535479359</v>
      </c>
      <c r="D14" s="21">
        <v>0</v>
      </c>
      <c r="E14" s="22">
        <v>115045000</v>
      </c>
      <c r="F14" s="17">
        <v>185051000</v>
      </c>
      <c r="G14" s="23">
        <v>185051000</v>
      </c>
      <c r="H14" s="19">
        <v>272003214</v>
      </c>
      <c r="I14" s="22">
        <v>193008193</v>
      </c>
      <c r="J14" s="17">
        <v>201886571</v>
      </c>
      <c r="K14" s="23">
        <v>210769580</v>
      </c>
    </row>
    <row r="15" spans="1:11" x14ac:dyDescent="0.25">
      <c r="A15" s="20" t="s">
        <v>26</v>
      </c>
      <c r="B15" s="17">
        <v>1711184501</v>
      </c>
      <c r="C15" s="17">
        <v>1674723849</v>
      </c>
      <c r="D15" s="21">
        <v>0</v>
      </c>
      <c r="E15" s="22">
        <v>1941044620</v>
      </c>
      <c r="F15" s="17">
        <v>1924634707</v>
      </c>
      <c r="G15" s="23">
        <v>1924634707</v>
      </c>
      <c r="H15" s="19">
        <v>2269339639</v>
      </c>
      <c r="I15" s="22">
        <v>2007394001</v>
      </c>
      <c r="J15" s="17">
        <v>2099734127</v>
      </c>
      <c r="K15" s="23">
        <v>2192122425</v>
      </c>
    </row>
    <row r="16" spans="1:11" x14ac:dyDescent="0.25">
      <c r="A16" s="20" t="s">
        <v>27</v>
      </c>
      <c r="B16" s="17">
        <v>24152022</v>
      </c>
      <c r="C16" s="17">
        <v>8824540</v>
      </c>
      <c r="D16" s="21">
        <v>0</v>
      </c>
      <c r="E16" s="22">
        <v>5900000</v>
      </c>
      <c r="F16" s="17">
        <v>5900000</v>
      </c>
      <c r="G16" s="23">
        <v>5900000</v>
      </c>
      <c r="H16" s="19">
        <v>22339611</v>
      </c>
      <c r="I16" s="22">
        <v>9892950</v>
      </c>
      <c r="J16" s="17">
        <v>10164026</v>
      </c>
      <c r="K16" s="23">
        <v>10435243</v>
      </c>
    </row>
    <row r="17" spans="1:11" x14ac:dyDescent="0.25">
      <c r="A17" s="20" t="s">
        <v>28</v>
      </c>
      <c r="B17" s="17">
        <v>1583509860</v>
      </c>
      <c r="C17" s="17">
        <v>2026827387</v>
      </c>
      <c r="D17" s="21">
        <v>0</v>
      </c>
      <c r="E17" s="22">
        <v>1533939460</v>
      </c>
      <c r="F17" s="17">
        <v>1826773986</v>
      </c>
      <c r="G17" s="23">
        <v>1826773986</v>
      </c>
      <c r="H17" s="19">
        <v>2947908097</v>
      </c>
      <c r="I17" s="22">
        <v>1863363367</v>
      </c>
      <c r="J17" s="17">
        <v>1938856617</v>
      </c>
      <c r="K17" s="23">
        <v>2000800904</v>
      </c>
    </row>
    <row r="18" spans="1:11" x14ac:dyDescent="0.25">
      <c r="A18" s="30" t="s">
        <v>29</v>
      </c>
      <c r="B18" s="31">
        <f>SUM(B11:B17)</f>
        <v>4943248856</v>
      </c>
      <c r="C18" s="32">
        <f t="shared" ref="C18:K18" si="1">SUM(C11:C17)</f>
        <v>5611112343</v>
      </c>
      <c r="D18" s="33">
        <f t="shared" si="1"/>
        <v>0</v>
      </c>
      <c r="E18" s="31">
        <f t="shared" si="1"/>
        <v>5110123861</v>
      </c>
      <c r="F18" s="32">
        <f t="shared" si="1"/>
        <v>5456554474</v>
      </c>
      <c r="G18" s="34">
        <f t="shared" si="1"/>
        <v>5456554474</v>
      </c>
      <c r="H18" s="35">
        <f t="shared" si="1"/>
        <v>6957171174</v>
      </c>
      <c r="I18" s="31">
        <f t="shared" si="1"/>
        <v>5663182677</v>
      </c>
      <c r="J18" s="32">
        <f t="shared" si="1"/>
        <v>5920236503</v>
      </c>
      <c r="K18" s="34">
        <f t="shared" si="1"/>
        <v>6167154897</v>
      </c>
    </row>
    <row r="19" spans="1:11" x14ac:dyDescent="0.25">
      <c r="A19" s="30" t="s">
        <v>30</v>
      </c>
      <c r="B19" s="36">
        <f>+B10-B18</f>
        <v>-1399609429</v>
      </c>
      <c r="C19" s="37">
        <f t="shared" ref="C19:K19" si="2">+C10-C18</f>
        <v>-1896604916</v>
      </c>
      <c r="D19" s="38">
        <f t="shared" si="2"/>
        <v>0</v>
      </c>
      <c r="E19" s="36">
        <f t="shared" si="2"/>
        <v>-186990588</v>
      </c>
      <c r="F19" s="37">
        <f t="shared" si="2"/>
        <v>-158574453</v>
      </c>
      <c r="G19" s="39">
        <f t="shared" si="2"/>
        <v>-158574453</v>
      </c>
      <c r="H19" s="40">
        <f t="shared" si="2"/>
        <v>-1905660797</v>
      </c>
      <c r="I19" s="36">
        <f t="shared" si="2"/>
        <v>29354605</v>
      </c>
      <c r="J19" s="37">
        <f t="shared" si="2"/>
        <v>33027428</v>
      </c>
      <c r="K19" s="39">
        <f t="shared" si="2"/>
        <v>46022111</v>
      </c>
    </row>
    <row r="20" spans="1:11" x14ac:dyDescent="0.25">
      <c r="A20" s="41" t="s">
        <v>31</v>
      </c>
      <c r="B20" s="42">
        <v>173078526</v>
      </c>
      <c r="C20" s="43">
        <v>211775001</v>
      </c>
      <c r="D20" s="44">
        <v>0</v>
      </c>
      <c r="E20" s="42">
        <v>204377529</v>
      </c>
      <c r="F20" s="43">
        <v>202977850</v>
      </c>
      <c r="G20" s="45">
        <v>202977850</v>
      </c>
      <c r="H20" s="46">
        <v>190631000</v>
      </c>
      <c r="I20" s="42">
        <v>221702399</v>
      </c>
      <c r="J20" s="43">
        <v>229258900</v>
      </c>
      <c r="K20" s="45">
        <v>244296950</v>
      </c>
    </row>
    <row r="21" spans="1:11" x14ac:dyDescent="0.25">
      <c r="A21" s="47" t="s">
        <v>32</v>
      </c>
      <c r="B21" s="48">
        <v>14333678</v>
      </c>
      <c r="C21" s="49">
        <v>49024998</v>
      </c>
      <c r="D21" s="50">
        <v>0</v>
      </c>
      <c r="E21" s="48">
        <v>10000000</v>
      </c>
      <c r="F21" s="49">
        <v>10000000</v>
      </c>
      <c r="G21" s="51">
        <v>10000000</v>
      </c>
      <c r="H21" s="52">
        <v>87136464</v>
      </c>
      <c r="I21" s="48">
        <v>11000000</v>
      </c>
      <c r="J21" s="49">
        <v>2000000</v>
      </c>
      <c r="K21" s="51">
        <v>2000000</v>
      </c>
    </row>
    <row r="22" spans="1:11" x14ac:dyDescent="0.25">
      <c r="A22" s="53" t="s">
        <v>96</v>
      </c>
      <c r="B22" s="54">
        <f>SUM(B19:B21)</f>
        <v>-1212197225</v>
      </c>
      <c r="C22" s="55">
        <f t="shared" ref="C22:K22" si="3">SUM(C19:C21)</f>
        <v>-1635804917</v>
      </c>
      <c r="D22" s="56">
        <f t="shared" si="3"/>
        <v>0</v>
      </c>
      <c r="E22" s="54">
        <f t="shared" si="3"/>
        <v>27386941</v>
      </c>
      <c r="F22" s="55">
        <f t="shared" si="3"/>
        <v>54403397</v>
      </c>
      <c r="G22" s="57">
        <f t="shared" si="3"/>
        <v>54403397</v>
      </c>
      <c r="H22" s="58">
        <f t="shared" si="3"/>
        <v>-1627893333</v>
      </c>
      <c r="I22" s="54">
        <f t="shared" si="3"/>
        <v>262057004</v>
      </c>
      <c r="J22" s="55">
        <f t="shared" si="3"/>
        <v>264286328</v>
      </c>
      <c r="K22" s="57">
        <f t="shared" si="3"/>
        <v>292319061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-1212197225</v>
      </c>
      <c r="C24" s="37">
        <f t="shared" ref="C24:K24" si="4">SUM(C22:C23)</f>
        <v>-1635804917</v>
      </c>
      <c r="D24" s="38">
        <f t="shared" si="4"/>
        <v>0</v>
      </c>
      <c r="E24" s="36">
        <f t="shared" si="4"/>
        <v>27386941</v>
      </c>
      <c r="F24" s="37">
        <f t="shared" si="4"/>
        <v>54403397</v>
      </c>
      <c r="G24" s="39">
        <f t="shared" si="4"/>
        <v>54403397</v>
      </c>
      <c r="H24" s="40">
        <f t="shared" si="4"/>
        <v>-1627893333</v>
      </c>
      <c r="I24" s="36">
        <f t="shared" si="4"/>
        <v>262057004</v>
      </c>
      <c r="J24" s="37">
        <f t="shared" si="4"/>
        <v>264286328</v>
      </c>
      <c r="K24" s="39">
        <f t="shared" si="4"/>
        <v>292319061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87327290</v>
      </c>
      <c r="C27" s="66">
        <v>304259489</v>
      </c>
      <c r="D27" s="67">
        <v>0</v>
      </c>
      <c r="E27" s="68">
        <v>209615850</v>
      </c>
      <c r="F27" s="66">
        <v>211215032</v>
      </c>
      <c r="G27" s="69">
        <v>211215032</v>
      </c>
      <c r="H27" s="70">
        <v>174080822</v>
      </c>
      <c r="I27" s="68">
        <v>241252400</v>
      </c>
      <c r="J27" s="66">
        <v>229258900</v>
      </c>
      <c r="K27" s="69">
        <v>244296950</v>
      </c>
    </row>
    <row r="28" spans="1:11" x14ac:dyDescent="0.25">
      <c r="A28" s="71" t="s">
        <v>36</v>
      </c>
      <c r="B28" s="17">
        <v>44236841</v>
      </c>
      <c r="C28" s="17">
        <v>167386494</v>
      </c>
      <c r="D28" s="21">
        <v>0</v>
      </c>
      <c r="E28" s="22">
        <v>202605850</v>
      </c>
      <c r="F28" s="17">
        <v>201977850</v>
      </c>
      <c r="G28" s="23">
        <v>201977850</v>
      </c>
      <c r="H28" s="19">
        <v>90987454</v>
      </c>
      <c r="I28" s="22">
        <v>221702400</v>
      </c>
      <c r="J28" s="17">
        <v>229258900</v>
      </c>
      <c r="K28" s="23">
        <v>244296950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38291580</v>
      </c>
      <c r="C31" s="17">
        <v>75034024</v>
      </c>
      <c r="D31" s="21">
        <v>0</v>
      </c>
      <c r="E31" s="22">
        <v>7010000</v>
      </c>
      <c r="F31" s="17">
        <v>9237182</v>
      </c>
      <c r="G31" s="23">
        <v>9237182</v>
      </c>
      <c r="H31" s="19">
        <v>27260345</v>
      </c>
      <c r="I31" s="22">
        <v>19550000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82528421</v>
      </c>
      <c r="C32" s="66">
        <f t="shared" ref="C32:K32" si="5">SUM(C28:C31)</f>
        <v>242420518</v>
      </c>
      <c r="D32" s="67">
        <f t="shared" si="5"/>
        <v>0</v>
      </c>
      <c r="E32" s="68">
        <f t="shared" si="5"/>
        <v>209615850</v>
      </c>
      <c r="F32" s="66">
        <f t="shared" si="5"/>
        <v>211215032</v>
      </c>
      <c r="G32" s="69">
        <f t="shared" si="5"/>
        <v>211215032</v>
      </c>
      <c r="H32" s="70">
        <f t="shared" si="5"/>
        <v>118247799</v>
      </c>
      <c r="I32" s="68">
        <f t="shared" si="5"/>
        <v>241252400</v>
      </c>
      <c r="J32" s="66">
        <f t="shared" si="5"/>
        <v>229258900</v>
      </c>
      <c r="K32" s="69">
        <f t="shared" si="5"/>
        <v>244296950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2318944080</v>
      </c>
      <c r="C35" s="17">
        <v>2262029504</v>
      </c>
      <c r="D35" s="21">
        <v>0</v>
      </c>
      <c r="E35" s="22">
        <v>2522102065</v>
      </c>
      <c r="F35" s="17">
        <v>2593039583</v>
      </c>
      <c r="G35" s="23">
        <v>2593039583</v>
      </c>
      <c r="H35" s="19">
        <v>2859377727</v>
      </c>
      <c r="I35" s="22">
        <v>3274554768</v>
      </c>
      <c r="J35" s="17">
        <v>3732523569</v>
      </c>
      <c r="K35" s="23">
        <v>4871048386</v>
      </c>
    </row>
    <row r="36" spans="1:11" x14ac:dyDescent="0.25">
      <c r="A36" s="20" t="s">
        <v>42</v>
      </c>
      <c r="B36" s="17">
        <v>6512550622</v>
      </c>
      <c r="C36" s="17">
        <v>6607777913</v>
      </c>
      <c r="D36" s="21">
        <v>0</v>
      </c>
      <c r="E36" s="22">
        <v>6841809534</v>
      </c>
      <c r="F36" s="17">
        <v>6841161708</v>
      </c>
      <c r="G36" s="23">
        <v>6841161708</v>
      </c>
      <c r="H36" s="19">
        <v>6832962252</v>
      </c>
      <c r="I36" s="22">
        <v>6895489439</v>
      </c>
      <c r="J36" s="17">
        <v>6786410162</v>
      </c>
      <c r="K36" s="23">
        <v>5946438914</v>
      </c>
    </row>
    <row r="37" spans="1:11" x14ac:dyDescent="0.25">
      <c r="A37" s="20" t="s">
        <v>43</v>
      </c>
      <c r="B37" s="17">
        <v>8775855066</v>
      </c>
      <c r="C37" s="17">
        <v>10220921353</v>
      </c>
      <c r="D37" s="21">
        <v>0</v>
      </c>
      <c r="E37" s="22">
        <v>4744801694</v>
      </c>
      <c r="F37" s="17">
        <v>11098861915</v>
      </c>
      <c r="G37" s="23">
        <v>11098861915</v>
      </c>
      <c r="H37" s="19">
        <v>13813577287</v>
      </c>
      <c r="I37" s="22">
        <v>12357881621</v>
      </c>
      <c r="J37" s="17">
        <v>12069115365</v>
      </c>
      <c r="K37" s="23">
        <v>12085242823</v>
      </c>
    </row>
    <row r="38" spans="1:11" x14ac:dyDescent="0.25">
      <c r="A38" s="20" t="s">
        <v>44</v>
      </c>
      <c r="B38" s="17">
        <v>1523600</v>
      </c>
      <c r="C38" s="17">
        <v>-15204869</v>
      </c>
      <c r="D38" s="21">
        <v>0</v>
      </c>
      <c r="E38" s="22">
        <v>2230711</v>
      </c>
      <c r="F38" s="17">
        <v>0</v>
      </c>
      <c r="G38" s="23">
        <v>0</v>
      </c>
      <c r="H38" s="19">
        <v>-9480851</v>
      </c>
      <c r="I38" s="22">
        <v>4820231</v>
      </c>
      <c r="J38" s="17">
        <v>4820231</v>
      </c>
      <c r="K38" s="23">
        <v>4820231</v>
      </c>
    </row>
    <row r="39" spans="1:11" x14ac:dyDescent="0.25">
      <c r="A39" s="20" t="s">
        <v>45</v>
      </c>
      <c r="B39" s="17">
        <v>204629388</v>
      </c>
      <c r="C39" s="17">
        <v>-1338695262</v>
      </c>
      <c r="D39" s="21">
        <v>0</v>
      </c>
      <c r="E39" s="22">
        <v>4616879195</v>
      </c>
      <c r="F39" s="17">
        <v>-1664660623</v>
      </c>
      <c r="G39" s="23">
        <v>-1664660623</v>
      </c>
      <c r="H39" s="19">
        <v>-4111756457</v>
      </c>
      <c r="I39" s="22">
        <v>-2192657645</v>
      </c>
      <c r="J39" s="17">
        <v>-1555001865</v>
      </c>
      <c r="K39" s="23">
        <v>-1272575754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575115179</v>
      </c>
      <c r="C42" s="17">
        <v>509047775</v>
      </c>
      <c r="D42" s="21">
        <v>0</v>
      </c>
      <c r="E42" s="22">
        <v>188461867</v>
      </c>
      <c r="F42" s="17">
        <v>244120554</v>
      </c>
      <c r="G42" s="23">
        <v>244120554</v>
      </c>
      <c r="H42" s="19">
        <v>715582377</v>
      </c>
      <c r="I42" s="22">
        <v>-337824732</v>
      </c>
      <c r="J42" s="17">
        <v>-352092409</v>
      </c>
      <c r="K42" s="23">
        <v>-340766744</v>
      </c>
    </row>
    <row r="43" spans="1:11" x14ac:dyDescent="0.25">
      <c r="A43" s="20" t="s">
        <v>48</v>
      </c>
      <c r="B43" s="17">
        <v>-190888814</v>
      </c>
      <c r="C43" s="17">
        <v>-199250244</v>
      </c>
      <c r="D43" s="21">
        <v>0</v>
      </c>
      <c r="E43" s="22">
        <v>-190882350</v>
      </c>
      <c r="F43" s="17">
        <v>-211215382</v>
      </c>
      <c r="G43" s="23">
        <v>-211215382</v>
      </c>
      <c r="H43" s="19">
        <v>-164894862</v>
      </c>
      <c r="I43" s="22">
        <v>352747600</v>
      </c>
      <c r="J43" s="17">
        <v>450435349</v>
      </c>
      <c r="K43" s="23">
        <v>1166352440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424146815</v>
      </c>
      <c r="C45" s="66">
        <v>319562050</v>
      </c>
      <c r="D45" s="67">
        <v>0</v>
      </c>
      <c r="E45" s="68">
        <v>15133806</v>
      </c>
      <c r="F45" s="66">
        <v>48039461</v>
      </c>
      <c r="G45" s="69">
        <v>48039461</v>
      </c>
      <c r="H45" s="70">
        <v>595957853</v>
      </c>
      <c r="I45" s="68">
        <v>60457769</v>
      </c>
      <c r="J45" s="66">
        <v>158800709</v>
      </c>
      <c r="K45" s="69">
        <v>984386405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11198611</v>
      </c>
      <c r="C48" s="17">
        <v>39776456</v>
      </c>
      <c r="D48" s="21">
        <v>0</v>
      </c>
      <c r="E48" s="22">
        <v>15133895</v>
      </c>
      <c r="F48" s="17">
        <v>48039550</v>
      </c>
      <c r="G48" s="23">
        <v>48039550</v>
      </c>
      <c r="H48" s="19">
        <v>107584001</v>
      </c>
      <c r="I48" s="22">
        <v>60457769</v>
      </c>
      <c r="J48" s="17">
        <v>158800709</v>
      </c>
      <c r="K48" s="23">
        <v>314856193</v>
      </c>
    </row>
    <row r="49" spans="1:11" x14ac:dyDescent="0.25">
      <c r="A49" s="20" t="s">
        <v>53</v>
      </c>
      <c r="B49" s="17">
        <f>+B75</f>
        <v>6429505013.9486523</v>
      </c>
      <c r="C49" s="17">
        <f t="shared" ref="C49:K49" si="6">+C75</f>
        <v>7767803162.7689896</v>
      </c>
      <c r="D49" s="21">
        <f t="shared" si="6"/>
        <v>35000000</v>
      </c>
      <c r="E49" s="22">
        <f t="shared" si="6"/>
        <v>2298246218.8514423</v>
      </c>
      <c r="F49" s="17">
        <f t="shared" si="6"/>
        <v>8844662892.1493721</v>
      </c>
      <c r="G49" s="23">
        <f t="shared" si="6"/>
        <v>8844662892.1493721</v>
      </c>
      <c r="H49" s="19">
        <f t="shared" si="6"/>
        <v>10497567214.688101</v>
      </c>
      <c r="I49" s="22">
        <f t="shared" si="6"/>
        <v>9617817024.0577698</v>
      </c>
      <c r="J49" s="17">
        <f t="shared" si="6"/>
        <v>9094022190.5099392</v>
      </c>
      <c r="K49" s="23">
        <f t="shared" si="6"/>
        <v>8944780494.9359741</v>
      </c>
    </row>
    <row r="50" spans="1:11" x14ac:dyDescent="0.25">
      <c r="A50" s="30" t="s">
        <v>54</v>
      </c>
      <c r="B50" s="66">
        <f>+B48-B49</f>
        <v>-6418306402.9486523</v>
      </c>
      <c r="C50" s="66">
        <f t="shared" ref="C50:K50" si="7">+C48-C49</f>
        <v>-7728026706.7689896</v>
      </c>
      <c r="D50" s="67">
        <f t="shared" si="7"/>
        <v>-35000000</v>
      </c>
      <c r="E50" s="68">
        <f t="shared" si="7"/>
        <v>-2283112323.8514423</v>
      </c>
      <c r="F50" s="66">
        <f t="shared" si="7"/>
        <v>-8796623342.1493721</v>
      </c>
      <c r="G50" s="69">
        <f t="shared" si="7"/>
        <v>-8796623342.1493721</v>
      </c>
      <c r="H50" s="70">
        <f t="shared" si="7"/>
        <v>-10389983213.688101</v>
      </c>
      <c r="I50" s="68">
        <f t="shared" si="7"/>
        <v>-9557359255.0577698</v>
      </c>
      <c r="J50" s="66">
        <f t="shared" si="7"/>
        <v>-8935221481.5099392</v>
      </c>
      <c r="K50" s="69">
        <f t="shared" si="7"/>
        <v>-8629924301.9359741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6091335562</v>
      </c>
      <c r="C53" s="17">
        <v>6224227787</v>
      </c>
      <c r="D53" s="21">
        <v>0</v>
      </c>
      <c r="E53" s="22">
        <v>6841809534</v>
      </c>
      <c r="F53" s="17">
        <v>6841161708</v>
      </c>
      <c r="G53" s="23">
        <v>6841161708</v>
      </c>
      <c r="H53" s="19">
        <v>6494977636</v>
      </c>
      <c r="I53" s="22">
        <v>6895489439</v>
      </c>
      <c r="J53" s="17">
        <v>6786410162</v>
      </c>
      <c r="K53" s="23">
        <v>6677394055</v>
      </c>
    </row>
    <row r="54" spans="1:11" x14ac:dyDescent="0.25">
      <c r="A54" s="20" t="s">
        <v>57</v>
      </c>
      <c r="B54" s="17">
        <v>277348802</v>
      </c>
      <c r="C54" s="17">
        <v>277533637</v>
      </c>
      <c r="D54" s="21">
        <v>0</v>
      </c>
      <c r="E54" s="22">
        <v>311956956</v>
      </c>
      <c r="F54" s="17">
        <v>311956956</v>
      </c>
      <c r="G54" s="23">
        <v>311956956</v>
      </c>
      <c r="H54" s="19">
        <v>297027870</v>
      </c>
      <c r="I54" s="22">
        <v>325371106</v>
      </c>
      <c r="J54" s="17">
        <v>340338177</v>
      </c>
      <c r="K54" s="23">
        <v>355313057</v>
      </c>
    </row>
    <row r="55" spans="1:11" x14ac:dyDescent="0.25">
      <c r="A55" s="20" t="s">
        <v>58</v>
      </c>
      <c r="B55" s="17">
        <v>7926070</v>
      </c>
      <c r="C55" s="17">
        <v>140034276</v>
      </c>
      <c r="D55" s="21">
        <v>0</v>
      </c>
      <c r="E55" s="22">
        <v>142579850</v>
      </c>
      <c r="F55" s="17">
        <v>137943850</v>
      </c>
      <c r="G55" s="23">
        <v>137943850</v>
      </c>
      <c r="H55" s="19">
        <v>35861391</v>
      </c>
      <c r="I55" s="22">
        <v>168494000</v>
      </c>
      <c r="J55" s="17">
        <v>189365000</v>
      </c>
      <c r="K55" s="23">
        <v>182983000</v>
      </c>
    </row>
    <row r="56" spans="1:11" x14ac:dyDescent="0.25">
      <c r="A56" s="20" t="s">
        <v>59</v>
      </c>
      <c r="B56" s="17">
        <v>183186298</v>
      </c>
      <c r="C56" s="17">
        <v>186068112</v>
      </c>
      <c r="D56" s="21">
        <v>0</v>
      </c>
      <c r="E56" s="22">
        <v>224568765</v>
      </c>
      <c r="F56" s="17">
        <v>416936765</v>
      </c>
      <c r="G56" s="23">
        <v>416936765</v>
      </c>
      <c r="H56" s="19">
        <v>394494853</v>
      </c>
      <c r="I56" s="22">
        <v>409559186</v>
      </c>
      <c r="J56" s="17">
        <v>428057550</v>
      </c>
      <c r="K56" s="23">
        <v>438699474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441635231</v>
      </c>
      <c r="C60" s="17">
        <v>465111565</v>
      </c>
      <c r="D60" s="21">
        <v>0</v>
      </c>
      <c r="E60" s="22">
        <v>258435321</v>
      </c>
      <c r="F60" s="17">
        <v>258435321</v>
      </c>
      <c r="G60" s="23">
        <v>258435321</v>
      </c>
      <c r="H60" s="19">
        <v>-259803954</v>
      </c>
      <c r="I60" s="22">
        <v>269548040</v>
      </c>
      <c r="J60" s="17">
        <v>281947250</v>
      </c>
      <c r="K60" s="23">
        <v>294352929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14385</v>
      </c>
      <c r="C62" s="86">
        <v>14817</v>
      </c>
      <c r="D62" s="87">
        <v>14817</v>
      </c>
      <c r="E62" s="85">
        <v>15275000</v>
      </c>
      <c r="F62" s="86">
        <v>15275000</v>
      </c>
      <c r="G62" s="87">
        <v>15275000</v>
      </c>
      <c r="H62" s="88">
        <v>15275000</v>
      </c>
      <c r="I62" s="85">
        <v>15478157</v>
      </c>
      <c r="J62" s="86">
        <v>15684017</v>
      </c>
      <c r="K62" s="87">
        <v>15892615</v>
      </c>
    </row>
    <row r="63" spans="1:11" x14ac:dyDescent="0.25">
      <c r="A63" s="84" t="s">
        <v>65</v>
      </c>
      <c r="B63" s="85">
        <v>3138</v>
      </c>
      <c r="C63" s="86">
        <v>3234</v>
      </c>
      <c r="D63" s="87">
        <v>3234</v>
      </c>
      <c r="E63" s="85">
        <v>3335000</v>
      </c>
      <c r="F63" s="86">
        <v>3335000</v>
      </c>
      <c r="G63" s="87">
        <v>3335000</v>
      </c>
      <c r="H63" s="88">
        <v>3335000</v>
      </c>
      <c r="I63" s="85">
        <v>3379356</v>
      </c>
      <c r="J63" s="86">
        <v>3424301</v>
      </c>
      <c r="K63" s="87">
        <v>3469844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0.75821225001745263</v>
      </c>
      <c r="C70" s="5">
        <f t="shared" ref="C70:K70" si="8">IF(ISERROR(C71/C72),0,(C71/C72))</f>
        <v>0.7663246827983573</v>
      </c>
      <c r="D70" s="5">
        <f t="shared" si="8"/>
        <v>0</v>
      </c>
      <c r="E70" s="5">
        <f t="shared" si="8"/>
        <v>0.90970277153182721</v>
      </c>
      <c r="F70" s="5">
        <f t="shared" si="8"/>
        <v>0.87184335065993912</v>
      </c>
      <c r="G70" s="5">
        <f t="shared" si="8"/>
        <v>0.87184335065993912</v>
      </c>
      <c r="H70" s="5">
        <f t="shared" si="8"/>
        <v>0.6390046554899419</v>
      </c>
      <c r="I70" s="5">
        <f t="shared" si="8"/>
        <v>0.70025113304599451</v>
      </c>
      <c r="J70" s="5">
        <f t="shared" si="8"/>
        <v>0.70014457668736074</v>
      </c>
      <c r="K70" s="5">
        <f t="shared" si="8"/>
        <v>0.70206677309251619</v>
      </c>
    </row>
    <row r="71" spans="1:11" ht="13" hidden="1" x14ac:dyDescent="0.3">
      <c r="A71" s="1" t="s">
        <v>100</v>
      </c>
      <c r="B71" s="2">
        <f>+B83</f>
        <v>2099489762</v>
      </c>
      <c r="C71" s="2">
        <f t="shared" ref="C71:K71" si="9">+C83</f>
        <v>2099787670</v>
      </c>
      <c r="D71" s="2">
        <f t="shared" si="9"/>
        <v>0</v>
      </c>
      <c r="E71" s="2">
        <f t="shared" si="9"/>
        <v>3438896750</v>
      </c>
      <c r="F71" s="2">
        <f t="shared" si="9"/>
        <v>3633739113</v>
      </c>
      <c r="G71" s="2">
        <f t="shared" si="9"/>
        <v>3633739113</v>
      </c>
      <c r="H71" s="2">
        <f t="shared" si="9"/>
        <v>2431718906</v>
      </c>
      <c r="I71" s="2">
        <f t="shared" si="9"/>
        <v>3165268216</v>
      </c>
      <c r="J71" s="2">
        <f t="shared" si="9"/>
        <v>3305473391</v>
      </c>
      <c r="K71" s="2">
        <f t="shared" si="9"/>
        <v>3458383114</v>
      </c>
    </row>
    <row r="72" spans="1:11" ht="13" hidden="1" x14ac:dyDescent="0.3">
      <c r="A72" s="1" t="s">
        <v>101</v>
      </c>
      <c r="B72" s="2">
        <f>+B77</f>
        <v>2769000055</v>
      </c>
      <c r="C72" s="2">
        <f t="shared" ref="C72:K72" si="10">+C77</f>
        <v>2740075737</v>
      </c>
      <c r="D72" s="2">
        <f t="shared" si="10"/>
        <v>0</v>
      </c>
      <c r="E72" s="2">
        <f t="shared" si="10"/>
        <v>3780242138</v>
      </c>
      <c r="F72" s="2">
        <f t="shared" si="10"/>
        <v>4167880744</v>
      </c>
      <c r="G72" s="2">
        <f t="shared" si="10"/>
        <v>4167880744</v>
      </c>
      <c r="H72" s="2">
        <f t="shared" si="10"/>
        <v>3805479170</v>
      </c>
      <c r="I72" s="2">
        <f t="shared" si="10"/>
        <v>4520190067</v>
      </c>
      <c r="J72" s="2">
        <f t="shared" si="10"/>
        <v>4721129751</v>
      </c>
      <c r="K72" s="2">
        <f t="shared" si="10"/>
        <v>4926003119</v>
      </c>
    </row>
    <row r="73" spans="1:11" ht="13" hidden="1" x14ac:dyDescent="0.3">
      <c r="A73" s="1" t="s">
        <v>102</v>
      </c>
      <c r="B73" s="2">
        <f>+B74</f>
        <v>-644353344.66666663</v>
      </c>
      <c r="C73" s="2">
        <f t="shared" ref="C73:K73" si="11">+(C78+C80+C81+C82)-(B78+B80+B81+B82)</f>
        <v>-265421893</v>
      </c>
      <c r="D73" s="2">
        <f t="shared" si="11"/>
        <v>-746143486</v>
      </c>
      <c r="E73" s="2">
        <f t="shared" si="11"/>
        <v>1046723631</v>
      </c>
      <c r="F73" s="2">
        <f>+(F78+F80+F81+F82)-(D78+D80+D81+D82)</f>
        <v>2473256033</v>
      </c>
      <c r="G73" s="2">
        <f>+(G78+G80+G81+G82)-(D78+D80+D81+D82)</f>
        <v>2473256033</v>
      </c>
      <c r="H73" s="2">
        <f>+(H78+H80+H81+H82)-(D78+D80+D81+D82)</f>
        <v>940938538</v>
      </c>
      <c r="I73" s="2">
        <f>+(I78+I80+I81+I82)-(E78+E80+E81+E82)</f>
        <v>647135656</v>
      </c>
      <c r="J73" s="2">
        <f t="shared" si="11"/>
        <v>418560050</v>
      </c>
      <c r="K73" s="2">
        <f t="shared" si="11"/>
        <v>315960238</v>
      </c>
    </row>
    <row r="74" spans="1:11" ht="13" hidden="1" x14ac:dyDescent="0.3">
      <c r="A74" s="1" t="s">
        <v>103</v>
      </c>
      <c r="B74" s="2">
        <f>+TREND(C74:E74)</f>
        <v>-644353344.66666663</v>
      </c>
      <c r="C74" s="2">
        <f>+C73</f>
        <v>-265421893</v>
      </c>
      <c r="D74" s="2">
        <f t="shared" ref="D74:K74" si="12">+D73</f>
        <v>-746143486</v>
      </c>
      <c r="E74" s="2">
        <f t="shared" si="12"/>
        <v>1046723631</v>
      </c>
      <c r="F74" s="2">
        <f t="shared" si="12"/>
        <v>2473256033</v>
      </c>
      <c r="G74" s="2">
        <f t="shared" si="12"/>
        <v>2473256033</v>
      </c>
      <c r="H74" s="2">
        <f t="shared" si="12"/>
        <v>940938538</v>
      </c>
      <c r="I74" s="2">
        <f t="shared" si="12"/>
        <v>647135656</v>
      </c>
      <c r="J74" s="2">
        <f t="shared" si="12"/>
        <v>418560050</v>
      </c>
      <c r="K74" s="2">
        <f t="shared" si="12"/>
        <v>315960238</v>
      </c>
    </row>
    <row r="75" spans="1:11" ht="13" hidden="1" x14ac:dyDescent="0.3">
      <c r="A75" s="1" t="s">
        <v>104</v>
      </c>
      <c r="B75" s="2">
        <f>+B84-(((B80+B81+B82+B78)*B70)-B79)</f>
        <v>6429505013.9486523</v>
      </c>
      <c r="C75" s="2">
        <f t="shared" ref="C75:K75" si="13">+C84-(((C80+C81+C82+C78)*C70)-C79)</f>
        <v>7767803162.7689896</v>
      </c>
      <c r="D75" s="2">
        <f t="shared" si="13"/>
        <v>35000000</v>
      </c>
      <c r="E75" s="2">
        <f t="shared" si="13"/>
        <v>2298246218.8514423</v>
      </c>
      <c r="F75" s="2">
        <f t="shared" si="13"/>
        <v>8844662892.1493721</v>
      </c>
      <c r="G75" s="2">
        <f t="shared" si="13"/>
        <v>8844662892.1493721</v>
      </c>
      <c r="H75" s="2">
        <f t="shared" si="13"/>
        <v>10497567214.688101</v>
      </c>
      <c r="I75" s="2">
        <f t="shared" si="13"/>
        <v>9617817024.0577698</v>
      </c>
      <c r="J75" s="2">
        <f t="shared" si="13"/>
        <v>9094022190.5099392</v>
      </c>
      <c r="K75" s="2">
        <f t="shared" si="13"/>
        <v>8944780494.9359741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2769000055</v>
      </c>
      <c r="C77" s="3">
        <v>2740075737</v>
      </c>
      <c r="D77" s="3">
        <v>0</v>
      </c>
      <c r="E77" s="3">
        <v>3780242138</v>
      </c>
      <c r="F77" s="3">
        <v>4167880744</v>
      </c>
      <c r="G77" s="3">
        <v>4167880744</v>
      </c>
      <c r="H77" s="3">
        <v>3805479170</v>
      </c>
      <c r="I77" s="3">
        <v>4520190067</v>
      </c>
      <c r="J77" s="3">
        <v>4721129751</v>
      </c>
      <c r="K77" s="3">
        <v>4926003119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-730955141</v>
      </c>
    </row>
    <row r="79" spans="1:11" ht="13" hidden="1" x14ac:dyDescent="0.3">
      <c r="A79" s="1" t="s">
        <v>70</v>
      </c>
      <c r="B79" s="3">
        <v>7326243252</v>
      </c>
      <c r="C79" s="3">
        <v>8995372749</v>
      </c>
      <c r="D79" s="3">
        <v>0</v>
      </c>
      <c r="E79" s="3">
        <v>4183635113</v>
      </c>
      <c r="F79" s="3">
        <v>10838111745</v>
      </c>
      <c r="G79" s="3">
        <v>10838111745</v>
      </c>
      <c r="H79" s="3">
        <v>11984437511</v>
      </c>
      <c r="I79" s="3">
        <v>12218483620</v>
      </c>
      <c r="J79" s="3">
        <v>11929717364</v>
      </c>
      <c r="K79" s="3">
        <v>11945844822</v>
      </c>
    </row>
    <row r="80" spans="1:11" ht="13" hidden="1" x14ac:dyDescent="0.3">
      <c r="A80" s="1" t="s">
        <v>71</v>
      </c>
      <c r="B80" s="3">
        <v>894810167</v>
      </c>
      <c r="C80" s="3">
        <v>619380685</v>
      </c>
      <c r="D80" s="3">
        <v>0</v>
      </c>
      <c r="E80" s="3">
        <v>827048843</v>
      </c>
      <c r="F80" s="3">
        <v>1646207033</v>
      </c>
      <c r="G80" s="3">
        <v>1646207033</v>
      </c>
      <c r="H80" s="3">
        <v>645994016</v>
      </c>
      <c r="I80" s="3">
        <v>1464518587</v>
      </c>
      <c r="J80" s="3">
        <v>1551472659</v>
      </c>
      <c r="K80" s="3">
        <v>2255637490</v>
      </c>
    </row>
    <row r="81" spans="1:11" ht="13" hidden="1" x14ac:dyDescent="0.3">
      <c r="A81" s="1" t="s">
        <v>72</v>
      </c>
      <c r="B81" s="3">
        <v>116755212</v>
      </c>
      <c r="C81" s="3">
        <v>126762801</v>
      </c>
      <c r="D81" s="3">
        <v>0</v>
      </c>
      <c r="E81" s="3">
        <v>219674788</v>
      </c>
      <c r="F81" s="3">
        <v>827049000</v>
      </c>
      <c r="G81" s="3">
        <v>827049000</v>
      </c>
      <c r="H81" s="3">
        <v>294944522</v>
      </c>
      <c r="I81" s="3">
        <v>229340700</v>
      </c>
      <c r="J81" s="3">
        <v>560946678</v>
      </c>
      <c r="K81" s="3">
        <v>903697226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2099489762</v>
      </c>
      <c r="C83" s="3">
        <v>2099787670</v>
      </c>
      <c r="D83" s="3">
        <v>0</v>
      </c>
      <c r="E83" s="3">
        <v>3438896750</v>
      </c>
      <c r="F83" s="3">
        <v>3633739113</v>
      </c>
      <c r="G83" s="3">
        <v>3633739113</v>
      </c>
      <c r="H83" s="3">
        <v>2431718906</v>
      </c>
      <c r="I83" s="3">
        <v>3165268216</v>
      </c>
      <c r="J83" s="3">
        <v>3305473391</v>
      </c>
      <c r="K83" s="3">
        <v>3458383114</v>
      </c>
    </row>
    <row r="84" spans="1:11" ht="13" hidden="1" x14ac:dyDescent="0.3">
      <c r="A84" s="1" t="s">
        <v>75</v>
      </c>
      <c r="B84" s="3">
        <v>-129756976</v>
      </c>
      <c r="C84" s="3">
        <v>-655781416</v>
      </c>
      <c r="D84" s="3">
        <v>35000000</v>
      </c>
      <c r="E84" s="3">
        <v>-933181506</v>
      </c>
      <c r="F84" s="3">
        <v>162842974</v>
      </c>
      <c r="G84" s="3">
        <v>162842974</v>
      </c>
      <c r="H84" s="3">
        <v>-885606190</v>
      </c>
      <c r="I84" s="3">
        <v>-1414539711</v>
      </c>
      <c r="J84" s="3">
        <v>-1356696231</v>
      </c>
      <c r="K84" s="3">
        <v>-1296179715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445311484</v>
      </c>
      <c r="C5" s="17">
        <v>474242600</v>
      </c>
      <c r="D5" s="21">
        <v>499537695</v>
      </c>
      <c r="E5" s="22">
        <v>639381228</v>
      </c>
      <c r="F5" s="17">
        <v>644381228</v>
      </c>
      <c r="G5" s="23">
        <v>644381228</v>
      </c>
      <c r="H5" s="19">
        <v>666873509</v>
      </c>
      <c r="I5" s="22">
        <v>677734004</v>
      </c>
      <c r="J5" s="17">
        <v>703007052</v>
      </c>
      <c r="K5" s="23">
        <v>720582276</v>
      </c>
    </row>
    <row r="6" spans="1:11" x14ac:dyDescent="0.25">
      <c r="A6" s="20" t="s">
        <v>18</v>
      </c>
      <c r="B6" s="17">
        <v>1016057542</v>
      </c>
      <c r="C6" s="17">
        <v>1033856589</v>
      </c>
      <c r="D6" s="21">
        <v>1166545805</v>
      </c>
      <c r="E6" s="22">
        <v>1231274890</v>
      </c>
      <c r="F6" s="17">
        <v>1296774890</v>
      </c>
      <c r="G6" s="23">
        <v>1296774890</v>
      </c>
      <c r="H6" s="19">
        <v>1282884120</v>
      </c>
      <c r="I6" s="22">
        <v>1460958727</v>
      </c>
      <c r="J6" s="17">
        <v>1593206205</v>
      </c>
      <c r="K6" s="23">
        <v>1749319518</v>
      </c>
    </row>
    <row r="7" spans="1:11" x14ac:dyDescent="0.25">
      <c r="A7" s="20" t="s">
        <v>19</v>
      </c>
      <c r="B7" s="17">
        <v>19729234</v>
      </c>
      <c r="C7" s="17">
        <v>17912800</v>
      </c>
      <c r="D7" s="21">
        <v>12767088</v>
      </c>
      <c r="E7" s="22">
        <v>29177417</v>
      </c>
      <c r="F7" s="17">
        <v>5177417</v>
      </c>
      <c r="G7" s="23">
        <v>5177417</v>
      </c>
      <c r="H7" s="19">
        <v>6347282</v>
      </c>
      <c r="I7" s="22">
        <v>9405220</v>
      </c>
      <c r="J7" s="17">
        <v>9648460</v>
      </c>
      <c r="K7" s="23">
        <v>9789676</v>
      </c>
    </row>
    <row r="8" spans="1:11" x14ac:dyDescent="0.25">
      <c r="A8" s="20" t="s">
        <v>20</v>
      </c>
      <c r="B8" s="17">
        <v>255019607</v>
      </c>
      <c r="C8" s="17">
        <v>294426369</v>
      </c>
      <c r="D8" s="21">
        <v>340629128</v>
      </c>
      <c r="E8" s="22">
        <v>357022560</v>
      </c>
      <c r="F8" s="17">
        <v>356635755</v>
      </c>
      <c r="G8" s="23">
        <v>356635755</v>
      </c>
      <c r="H8" s="19">
        <v>358328013</v>
      </c>
      <c r="I8" s="22">
        <v>383978088</v>
      </c>
      <c r="J8" s="17">
        <v>405602280</v>
      </c>
      <c r="K8" s="23">
        <v>423984822</v>
      </c>
    </row>
    <row r="9" spans="1:11" x14ac:dyDescent="0.25">
      <c r="A9" s="20" t="s">
        <v>21</v>
      </c>
      <c r="B9" s="17">
        <v>112765543</v>
      </c>
      <c r="C9" s="17">
        <v>136644421</v>
      </c>
      <c r="D9" s="21">
        <v>149049257</v>
      </c>
      <c r="E9" s="22">
        <v>258099856</v>
      </c>
      <c r="F9" s="17">
        <v>217287459</v>
      </c>
      <c r="G9" s="23">
        <v>217287459</v>
      </c>
      <c r="H9" s="19">
        <v>236280193</v>
      </c>
      <c r="I9" s="22">
        <v>208868446</v>
      </c>
      <c r="J9" s="17">
        <v>163679659</v>
      </c>
      <c r="K9" s="23">
        <v>168284177</v>
      </c>
    </row>
    <row r="10" spans="1:11" x14ac:dyDescent="0.25">
      <c r="A10" s="24" t="s">
        <v>95</v>
      </c>
      <c r="B10" s="25">
        <f>SUM(B5:B9)</f>
        <v>1848883410</v>
      </c>
      <c r="C10" s="26">
        <f t="shared" ref="C10:K10" si="0">SUM(C5:C9)</f>
        <v>1957082779</v>
      </c>
      <c r="D10" s="27">
        <f t="shared" si="0"/>
        <v>2168528973</v>
      </c>
      <c r="E10" s="25">
        <f t="shared" si="0"/>
        <v>2514955951</v>
      </c>
      <c r="F10" s="26">
        <f t="shared" si="0"/>
        <v>2520256749</v>
      </c>
      <c r="G10" s="28">
        <f t="shared" si="0"/>
        <v>2520256749</v>
      </c>
      <c r="H10" s="29">
        <f t="shared" si="0"/>
        <v>2550713117</v>
      </c>
      <c r="I10" s="25">
        <f t="shared" si="0"/>
        <v>2740944485</v>
      </c>
      <c r="J10" s="26">
        <f t="shared" si="0"/>
        <v>2875143656</v>
      </c>
      <c r="K10" s="28">
        <f t="shared" si="0"/>
        <v>3071960469</v>
      </c>
    </row>
    <row r="11" spans="1:11" x14ac:dyDescent="0.25">
      <c r="A11" s="20" t="s">
        <v>22</v>
      </c>
      <c r="B11" s="17">
        <v>680801692</v>
      </c>
      <c r="C11" s="17">
        <v>752356840</v>
      </c>
      <c r="D11" s="21">
        <v>850985076</v>
      </c>
      <c r="E11" s="22">
        <v>843313819</v>
      </c>
      <c r="F11" s="17">
        <v>842562121</v>
      </c>
      <c r="G11" s="23">
        <v>842562121</v>
      </c>
      <c r="H11" s="19">
        <v>851621813</v>
      </c>
      <c r="I11" s="22">
        <v>889733587</v>
      </c>
      <c r="J11" s="17">
        <v>925322937</v>
      </c>
      <c r="K11" s="23">
        <v>962335863</v>
      </c>
    </row>
    <row r="12" spans="1:11" x14ac:dyDescent="0.25">
      <c r="A12" s="20" t="s">
        <v>23</v>
      </c>
      <c r="B12" s="17">
        <v>27022288</v>
      </c>
      <c r="C12" s="17">
        <v>28537964</v>
      </c>
      <c r="D12" s="21">
        <v>30243682</v>
      </c>
      <c r="E12" s="22">
        <v>32214796</v>
      </c>
      <c r="F12" s="17">
        <v>32851304</v>
      </c>
      <c r="G12" s="23">
        <v>32851304</v>
      </c>
      <c r="H12" s="19">
        <v>31091170</v>
      </c>
      <c r="I12" s="22">
        <v>34860618</v>
      </c>
      <c r="J12" s="17">
        <v>36255043</v>
      </c>
      <c r="K12" s="23">
        <v>37705244</v>
      </c>
    </row>
    <row r="13" spans="1:11" x14ac:dyDescent="0.25">
      <c r="A13" s="20" t="s">
        <v>24</v>
      </c>
      <c r="B13" s="17">
        <v>218019658</v>
      </c>
      <c r="C13" s="17">
        <v>215943054</v>
      </c>
      <c r="D13" s="21">
        <v>280536932</v>
      </c>
      <c r="E13" s="22">
        <v>261798007</v>
      </c>
      <c r="F13" s="17">
        <v>261798007</v>
      </c>
      <c r="G13" s="23">
        <v>261798007</v>
      </c>
      <c r="H13" s="19">
        <v>306325434</v>
      </c>
      <c r="I13" s="22">
        <v>270363825</v>
      </c>
      <c r="J13" s="17">
        <v>284898965</v>
      </c>
      <c r="K13" s="23">
        <v>318304328</v>
      </c>
    </row>
    <row r="14" spans="1:11" x14ac:dyDescent="0.25">
      <c r="A14" s="20" t="s">
        <v>25</v>
      </c>
      <c r="B14" s="17">
        <v>61647358</v>
      </c>
      <c r="C14" s="17">
        <v>87607823</v>
      </c>
      <c r="D14" s="21">
        <v>109026997</v>
      </c>
      <c r="E14" s="22">
        <v>126436448</v>
      </c>
      <c r="F14" s="17">
        <v>126436448</v>
      </c>
      <c r="G14" s="23">
        <v>126436448</v>
      </c>
      <c r="H14" s="19">
        <v>102448916</v>
      </c>
      <c r="I14" s="22">
        <v>105408151</v>
      </c>
      <c r="J14" s="17">
        <v>108183603</v>
      </c>
      <c r="K14" s="23">
        <v>109818174</v>
      </c>
    </row>
    <row r="15" spans="1:11" x14ac:dyDescent="0.25">
      <c r="A15" s="20" t="s">
        <v>26</v>
      </c>
      <c r="B15" s="17">
        <v>675829681</v>
      </c>
      <c r="C15" s="17">
        <v>692439728</v>
      </c>
      <c r="D15" s="21">
        <v>758770152</v>
      </c>
      <c r="E15" s="22">
        <v>866336577</v>
      </c>
      <c r="F15" s="17">
        <v>951920031</v>
      </c>
      <c r="G15" s="23">
        <v>951920031</v>
      </c>
      <c r="H15" s="19">
        <v>944206414</v>
      </c>
      <c r="I15" s="22">
        <v>973717354</v>
      </c>
      <c r="J15" s="17">
        <v>1056081696</v>
      </c>
      <c r="K15" s="23">
        <v>1084994150</v>
      </c>
    </row>
    <row r="16" spans="1:11" x14ac:dyDescent="0.25">
      <c r="A16" s="20" t="s">
        <v>27</v>
      </c>
      <c r="B16" s="17">
        <v>23293162</v>
      </c>
      <c r="C16" s="17">
        <v>5497821</v>
      </c>
      <c r="D16" s="21">
        <v>2095949</v>
      </c>
      <c r="E16" s="22">
        <v>6464916</v>
      </c>
      <c r="F16" s="17">
        <v>3564916</v>
      </c>
      <c r="G16" s="23">
        <v>3564916</v>
      </c>
      <c r="H16" s="19">
        <v>2161295</v>
      </c>
      <c r="I16" s="22">
        <v>4488466</v>
      </c>
      <c r="J16" s="17">
        <v>4495682</v>
      </c>
      <c r="K16" s="23">
        <v>6988267</v>
      </c>
    </row>
    <row r="17" spans="1:11" x14ac:dyDescent="0.25">
      <c r="A17" s="20" t="s">
        <v>28</v>
      </c>
      <c r="B17" s="17">
        <v>415165475</v>
      </c>
      <c r="C17" s="17">
        <v>423508122</v>
      </c>
      <c r="D17" s="21">
        <v>534892692</v>
      </c>
      <c r="E17" s="22">
        <v>488879495</v>
      </c>
      <c r="F17" s="17">
        <v>501911724</v>
      </c>
      <c r="G17" s="23">
        <v>501911724</v>
      </c>
      <c r="H17" s="19">
        <v>544119573</v>
      </c>
      <c r="I17" s="22">
        <v>237559496</v>
      </c>
      <c r="J17" s="17">
        <v>533870341</v>
      </c>
      <c r="K17" s="23">
        <v>578825964</v>
      </c>
    </row>
    <row r="18" spans="1:11" x14ac:dyDescent="0.25">
      <c r="A18" s="30" t="s">
        <v>29</v>
      </c>
      <c r="B18" s="31">
        <f>SUM(B11:B17)</f>
        <v>2101779314</v>
      </c>
      <c r="C18" s="32">
        <f t="shared" ref="C18:K18" si="1">SUM(C11:C17)</f>
        <v>2205891352</v>
      </c>
      <c r="D18" s="33">
        <f t="shared" si="1"/>
        <v>2566551480</v>
      </c>
      <c r="E18" s="31">
        <f t="shared" si="1"/>
        <v>2625444058</v>
      </c>
      <c r="F18" s="32">
        <f t="shared" si="1"/>
        <v>2721044551</v>
      </c>
      <c r="G18" s="34">
        <f t="shared" si="1"/>
        <v>2721044551</v>
      </c>
      <c r="H18" s="35">
        <f t="shared" si="1"/>
        <v>2781974615</v>
      </c>
      <c r="I18" s="31">
        <f t="shared" si="1"/>
        <v>2516131497</v>
      </c>
      <c r="J18" s="32">
        <f t="shared" si="1"/>
        <v>2949108267</v>
      </c>
      <c r="K18" s="34">
        <f t="shared" si="1"/>
        <v>3098971990</v>
      </c>
    </row>
    <row r="19" spans="1:11" x14ac:dyDescent="0.25">
      <c r="A19" s="30" t="s">
        <v>30</v>
      </c>
      <c r="B19" s="36">
        <f>+B10-B18</f>
        <v>-252895904</v>
      </c>
      <c r="C19" s="37">
        <f t="shared" ref="C19:K19" si="2">+C10-C18</f>
        <v>-248808573</v>
      </c>
      <c r="D19" s="38">
        <f t="shared" si="2"/>
        <v>-398022507</v>
      </c>
      <c r="E19" s="36">
        <f t="shared" si="2"/>
        <v>-110488107</v>
      </c>
      <c r="F19" s="37">
        <f t="shared" si="2"/>
        <v>-200787802</v>
      </c>
      <c r="G19" s="39">
        <f t="shared" si="2"/>
        <v>-200787802</v>
      </c>
      <c r="H19" s="40">
        <f t="shared" si="2"/>
        <v>-231261498</v>
      </c>
      <c r="I19" s="36">
        <f t="shared" si="2"/>
        <v>224812988</v>
      </c>
      <c r="J19" s="37">
        <f t="shared" si="2"/>
        <v>-73964611</v>
      </c>
      <c r="K19" s="39">
        <f t="shared" si="2"/>
        <v>-27011521</v>
      </c>
    </row>
    <row r="20" spans="1:11" x14ac:dyDescent="0.25">
      <c r="A20" s="41" t="s">
        <v>31</v>
      </c>
      <c r="B20" s="42">
        <v>185959280</v>
      </c>
      <c r="C20" s="43">
        <v>272652800</v>
      </c>
      <c r="D20" s="44">
        <v>180584400</v>
      </c>
      <c r="E20" s="42">
        <v>170149440</v>
      </c>
      <c r="F20" s="43">
        <v>162284245</v>
      </c>
      <c r="G20" s="45">
        <v>162284245</v>
      </c>
      <c r="H20" s="46">
        <v>123324873</v>
      </c>
      <c r="I20" s="42">
        <v>89599920</v>
      </c>
      <c r="J20" s="43">
        <v>132882720</v>
      </c>
      <c r="K20" s="45">
        <v>146151170</v>
      </c>
    </row>
    <row r="21" spans="1:11" x14ac:dyDescent="0.25">
      <c r="A21" s="47" t="s">
        <v>32</v>
      </c>
      <c r="B21" s="48">
        <v>12909841</v>
      </c>
      <c r="C21" s="49">
        <v>37232300</v>
      </c>
      <c r="D21" s="50">
        <v>47250767</v>
      </c>
      <c r="E21" s="48">
        <v>0</v>
      </c>
      <c r="F21" s="49">
        <v>0</v>
      </c>
      <c r="G21" s="51">
        <v>0</v>
      </c>
      <c r="H21" s="52">
        <v>21091779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-54026783</v>
      </c>
      <c r="C22" s="55">
        <f t="shared" ref="C22:K22" si="3">SUM(C19:C21)</f>
        <v>61076527</v>
      </c>
      <c r="D22" s="56">
        <f t="shared" si="3"/>
        <v>-170187340</v>
      </c>
      <c r="E22" s="54">
        <f t="shared" si="3"/>
        <v>59661333</v>
      </c>
      <c r="F22" s="55">
        <f t="shared" si="3"/>
        <v>-38503557</v>
      </c>
      <c r="G22" s="57">
        <f t="shared" si="3"/>
        <v>-38503557</v>
      </c>
      <c r="H22" s="58">
        <f t="shared" si="3"/>
        <v>-86844846</v>
      </c>
      <c r="I22" s="54">
        <f t="shared" si="3"/>
        <v>314412908</v>
      </c>
      <c r="J22" s="55">
        <f t="shared" si="3"/>
        <v>58918109</v>
      </c>
      <c r="K22" s="57">
        <f t="shared" si="3"/>
        <v>119139649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-54026783</v>
      </c>
      <c r="C24" s="37">
        <f t="shared" ref="C24:K24" si="4">SUM(C22:C23)</f>
        <v>61076527</v>
      </c>
      <c r="D24" s="38">
        <f t="shared" si="4"/>
        <v>-170187340</v>
      </c>
      <c r="E24" s="36">
        <f t="shared" si="4"/>
        <v>59661333</v>
      </c>
      <c r="F24" s="37">
        <f t="shared" si="4"/>
        <v>-38503557</v>
      </c>
      <c r="G24" s="39">
        <f t="shared" si="4"/>
        <v>-38503557</v>
      </c>
      <c r="H24" s="40">
        <f t="shared" si="4"/>
        <v>-86844846</v>
      </c>
      <c r="I24" s="36">
        <f t="shared" si="4"/>
        <v>314412908</v>
      </c>
      <c r="J24" s="37">
        <f t="shared" si="4"/>
        <v>58918109</v>
      </c>
      <c r="K24" s="39">
        <f t="shared" si="4"/>
        <v>119139649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558793099</v>
      </c>
      <c r="C27" s="66">
        <v>657391133</v>
      </c>
      <c r="D27" s="67">
        <v>295755728</v>
      </c>
      <c r="E27" s="68">
        <v>211949440</v>
      </c>
      <c r="F27" s="66">
        <v>224244794</v>
      </c>
      <c r="G27" s="69">
        <v>224244794</v>
      </c>
      <c r="H27" s="70">
        <v>237661239</v>
      </c>
      <c r="I27" s="68">
        <v>119789879</v>
      </c>
      <c r="J27" s="66">
        <v>142850627</v>
      </c>
      <c r="K27" s="69">
        <v>157434440</v>
      </c>
    </row>
    <row r="28" spans="1:11" x14ac:dyDescent="0.25">
      <c r="A28" s="71" t="s">
        <v>36</v>
      </c>
      <c r="B28" s="17">
        <v>186299782</v>
      </c>
      <c r="C28" s="17">
        <v>272652800</v>
      </c>
      <c r="D28" s="21">
        <v>180584400</v>
      </c>
      <c r="E28" s="22">
        <v>170149440</v>
      </c>
      <c r="F28" s="17">
        <v>162284245</v>
      </c>
      <c r="G28" s="23">
        <v>162284245</v>
      </c>
      <c r="H28" s="19">
        <v>123324873</v>
      </c>
      <c r="I28" s="22">
        <v>89072600</v>
      </c>
      <c r="J28" s="17">
        <v>132882720</v>
      </c>
      <c r="K28" s="23">
        <v>146151170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186524496</v>
      </c>
      <c r="C30" s="17">
        <v>193142851</v>
      </c>
      <c r="D30" s="21">
        <v>19985948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172793790</v>
      </c>
      <c r="C31" s="17">
        <v>162533715</v>
      </c>
      <c r="D31" s="21">
        <v>47253785</v>
      </c>
      <c r="E31" s="22">
        <v>41800000</v>
      </c>
      <c r="F31" s="17">
        <v>61960549</v>
      </c>
      <c r="G31" s="23">
        <v>61960549</v>
      </c>
      <c r="H31" s="19">
        <v>93096852</v>
      </c>
      <c r="I31" s="22">
        <v>30717279</v>
      </c>
      <c r="J31" s="17">
        <v>9967907</v>
      </c>
      <c r="K31" s="23">
        <v>11283270</v>
      </c>
    </row>
    <row r="32" spans="1:11" x14ac:dyDescent="0.25">
      <c r="A32" s="30" t="s">
        <v>39</v>
      </c>
      <c r="B32" s="66">
        <f>SUM(B28:B31)</f>
        <v>545618068</v>
      </c>
      <c r="C32" s="66">
        <f t="shared" ref="C32:K32" si="5">SUM(C28:C31)</f>
        <v>628329366</v>
      </c>
      <c r="D32" s="67">
        <f t="shared" si="5"/>
        <v>247824133</v>
      </c>
      <c r="E32" s="68">
        <f t="shared" si="5"/>
        <v>211949440</v>
      </c>
      <c r="F32" s="66">
        <f t="shared" si="5"/>
        <v>224244794</v>
      </c>
      <c r="G32" s="69">
        <f t="shared" si="5"/>
        <v>224244794</v>
      </c>
      <c r="H32" s="70">
        <f t="shared" si="5"/>
        <v>216421725</v>
      </c>
      <c r="I32" s="68">
        <f t="shared" si="5"/>
        <v>119789879</v>
      </c>
      <c r="J32" s="66">
        <f t="shared" si="5"/>
        <v>142850627</v>
      </c>
      <c r="K32" s="69">
        <f t="shared" si="5"/>
        <v>157434440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747876169</v>
      </c>
      <c r="C35" s="17">
        <v>568722170</v>
      </c>
      <c r="D35" s="21">
        <v>422764393</v>
      </c>
      <c r="E35" s="22">
        <v>1060313423</v>
      </c>
      <c r="F35" s="17">
        <v>956701164</v>
      </c>
      <c r="G35" s="23">
        <v>956701164</v>
      </c>
      <c r="H35" s="19">
        <v>387692876</v>
      </c>
      <c r="I35" s="22">
        <v>880015613</v>
      </c>
      <c r="J35" s="17">
        <v>1035651281</v>
      </c>
      <c r="K35" s="23">
        <v>1266924880</v>
      </c>
    </row>
    <row r="36" spans="1:11" x14ac:dyDescent="0.25">
      <c r="A36" s="20" t="s">
        <v>42</v>
      </c>
      <c r="B36" s="17">
        <v>7550520335</v>
      </c>
      <c r="C36" s="17">
        <v>8634236618</v>
      </c>
      <c r="D36" s="21">
        <v>8635618765</v>
      </c>
      <c r="E36" s="22">
        <v>7953737662</v>
      </c>
      <c r="F36" s="17">
        <v>7963033016</v>
      </c>
      <c r="G36" s="23">
        <v>7963033016</v>
      </c>
      <c r="H36" s="19">
        <v>8542738696</v>
      </c>
      <c r="I36" s="22">
        <v>8611318050</v>
      </c>
      <c r="J36" s="17">
        <v>8483452452</v>
      </c>
      <c r="K36" s="23">
        <v>8337119873</v>
      </c>
    </row>
    <row r="37" spans="1:11" x14ac:dyDescent="0.25">
      <c r="A37" s="20" t="s">
        <v>43</v>
      </c>
      <c r="B37" s="17">
        <v>647752756</v>
      </c>
      <c r="C37" s="17">
        <v>695324489</v>
      </c>
      <c r="D37" s="21">
        <v>855343086</v>
      </c>
      <c r="E37" s="22">
        <v>954184526</v>
      </c>
      <c r="F37" s="17">
        <v>955163226</v>
      </c>
      <c r="G37" s="23">
        <v>955163226</v>
      </c>
      <c r="H37" s="19">
        <v>802207856</v>
      </c>
      <c r="I37" s="22">
        <v>576753216</v>
      </c>
      <c r="J37" s="17">
        <v>562040696</v>
      </c>
      <c r="K37" s="23">
        <v>543052251</v>
      </c>
    </row>
    <row r="38" spans="1:11" x14ac:dyDescent="0.25">
      <c r="A38" s="20" t="s">
        <v>44</v>
      </c>
      <c r="B38" s="17">
        <v>928896425</v>
      </c>
      <c r="C38" s="17">
        <v>1094575659</v>
      </c>
      <c r="D38" s="21">
        <v>1071920899</v>
      </c>
      <c r="E38" s="22">
        <v>1854460824</v>
      </c>
      <c r="F38" s="17">
        <v>1857330109</v>
      </c>
      <c r="G38" s="23">
        <v>1857330109</v>
      </c>
      <c r="H38" s="19">
        <v>1086234022</v>
      </c>
      <c r="I38" s="22">
        <v>1014229173</v>
      </c>
      <c r="J38" s="17">
        <v>997793654</v>
      </c>
      <c r="K38" s="23">
        <v>982583470</v>
      </c>
    </row>
    <row r="39" spans="1:11" x14ac:dyDescent="0.25">
      <c r="A39" s="20" t="s">
        <v>45</v>
      </c>
      <c r="B39" s="17">
        <v>6712744730</v>
      </c>
      <c r="C39" s="17">
        <v>7413058644</v>
      </c>
      <c r="D39" s="21">
        <v>7162317302</v>
      </c>
      <c r="E39" s="22">
        <v>6205405735</v>
      </c>
      <c r="F39" s="17">
        <v>6107240845</v>
      </c>
      <c r="G39" s="23">
        <v>6107240845</v>
      </c>
      <c r="H39" s="19">
        <v>7292429557</v>
      </c>
      <c r="I39" s="22">
        <v>7900351274</v>
      </c>
      <c r="J39" s="17">
        <v>7959269383</v>
      </c>
      <c r="K39" s="23">
        <v>8078409032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1004037585</v>
      </c>
      <c r="C42" s="17">
        <v>1017992572</v>
      </c>
      <c r="D42" s="21">
        <v>536992280</v>
      </c>
      <c r="E42" s="22">
        <v>465616830</v>
      </c>
      <c r="F42" s="17">
        <v>375366605</v>
      </c>
      <c r="G42" s="23">
        <v>375366605</v>
      </c>
      <c r="H42" s="19">
        <v>33666903</v>
      </c>
      <c r="I42" s="22">
        <v>725283396</v>
      </c>
      <c r="J42" s="17">
        <v>839998268</v>
      </c>
      <c r="K42" s="23">
        <v>988984263</v>
      </c>
    </row>
    <row r="43" spans="1:11" x14ac:dyDescent="0.25">
      <c r="A43" s="20" t="s">
        <v>48</v>
      </c>
      <c r="B43" s="17">
        <v>-501155589</v>
      </c>
      <c r="C43" s="17">
        <v>-606390678</v>
      </c>
      <c r="D43" s="21">
        <v>-216889576</v>
      </c>
      <c r="E43" s="22">
        <v>-223422173</v>
      </c>
      <c r="F43" s="17">
        <v>-238057847</v>
      </c>
      <c r="G43" s="23">
        <v>-238057847</v>
      </c>
      <c r="H43" s="19">
        <v>-203804874</v>
      </c>
      <c r="I43" s="22">
        <v>-126261038</v>
      </c>
      <c r="J43" s="17">
        <v>-149744188</v>
      </c>
      <c r="K43" s="23">
        <v>-165047213</v>
      </c>
    </row>
    <row r="44" spans="1:11" x14ac:dyDescent="0.25">
      <c r="A44" s="20" t="s">
        <v>49</v>
      </c>
      <c r="B44" s="17">
        <v>118238839</v>
      </c>
      <c r="C44" s="17">
        <v>173958661</v>
      </c>
      <c r="D44" s="21">
        <v>-3225226</v>
      </c>
      <c r="E44" s="22">
        <v>-134442934</v>
      </c>
      <c r="F44" s="17">
        <v>-134442934</v>
      </c>
      <c r="G44" s="23">
        <v>-134442934</v>
      </c>
      <c r="H44" s="19">
        <v>-39288901</v>
      </c>
      <c r="I44" s="22">
        <v>-43498074</v>
      </c>
      <c r="J44" s="17">
        <v>-48206320</v>
      </c>
      <c r="K44" s="23">
        <v>-53204214</v>
      </c>
    </row>
    <row r="45" spans="1:11" x14ac:dyDescent="0.25">
      <c r="A45" s="30" t="s">
        <v>50</v>
      </c>
      <c r="B45" s="66">
        <v>965696531</v>
      </c>
      <c r="C45" s="66">
        <v>954421710</v>
      </c>
      <c r="D45" s="67">
        <v>435531485</v>
      </c>
      <c r="E45" s="68">
        <v>233989736</v>
      </c>
      <c r="F45" s="66">
        <v>129103837</v>
      </c>
      <c r="G45" s="69">
        <v>129103837</v>
      </c>
      <c r="H45" s="70">
        <v>-178403466</v>
      </c>
      <c r="I45" s="68">
        <v>603130664</v>
      </c>
      <c r="J45" s="66">
        <v>1244550288</v>
      </c>
      <c r="K45" s="69">
        <v>2014756432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368861141</v>
      </c>
      <c r="C48" s="17">
        <v>118653994</v>
      </c>
      <c r="D48" s="21">
        <v>27604984</v>
      </c>
      <c r="E48" s="22">
        <v>233406963</v>
      </c>
      <c r="F48" s="17">
        <v>128621065</v>
      </c>
      <c r="G48" s="23">
        <v>128621065</v>
      </c>
      <c r="H48" s="19">
        <v>27500289</v>
      </c>
      <c r="I48" s="22">
        <v>602502528</v>
      </c>
      <c r="J48" s="17">
        <v>1244023596</v>
      </c>
      <c r="K48" s="23">
        <v>2014163888</v>
      </c>
    </row>
    <row r="49" spans="1:11" x14ac:dyDescent="0.25">
      <c r="A49" s="20" t="s">
        <v>53</v>
      </c>
      <c r="B49" s="17">
        <f>+B75</f>
        <v>905340861.69921398</v>
      </c>
      <c r="C49" s="17">
        <f t="shared" ref="C49:K49" si="6">+C75</f>
        <v>951312176.755831</v>
      </c>
      <c r="D49" s="21">
        <f t="shared" si="6"/>
        <v>1164110502.9951463</v>
      </c>
      <c r="E49" s="22">
        <f t="shared" si="6"/>
        <v>-231412981.70642257</v>
      </c>
      <c r="F49" s="17">
        <f t="shared" si="6"/>
        <v>-223448016.95937753</v>
      </c>
      <c r="G49" s="23">
        <f t="shared" si="6"/>
        <v>-223448016.95937753</v>
      </c>
      <c r="H49" s="19">
        <f t="shared" si="6"/>
        <v>426842465.47861683</v>
      </c>
      <c r="I49" s="22">
        <f t="shared" si="6"/>
        <v>277715674.57670128</v>
      </c>
      <c r="J49" s="17">
        <f t="shared" si="6"/>
        <v>894209312.32197905</v>
      </c>
      <c r="K49" s="23">
        <f t="shared" si="6"/>
        <v>1583200242.2762177</v>
      </c>
    </row>
    <row r="50" spans="1:11" x14ac:dyDescent="0.25">
      <c r="A50" s="30" t="s">
        <v>54</v>
      </c>
      <c r="B50" s="66">
        <f>+B48-B49</f>
        <v>-536479720.69921398</v>
      </c>
      <c r="C50" s="66">
        <f t="shared" ref="C50:K50" si="7">+C48-C49</f>
        <v>-832658182.755831</v>
      </c>
      <c r="D50" s="67">
        <f t="shared" si="7"/>
        <v>-1136505518.9951463</v>
      </c>
      <c r="E50" s="68">
        <f t="shared" si="7"/>
        <v>464819944.70642257</v>
      </c>
      <c r="F50" s="66">
        <f t="shared" si="7"/>
        <v>352069081.95937753</v>
      </c>
      <c r="G50" s="69">
        <f t="shared" si="7"/>
        <v>352069081.95937753</v>
      </c>
      <c r="H50" s="70">
        <f t="shared" si="7"/>
        <v>-399342176.47861683</v>
      </c>
      <c r="I50" s="68">
        <f t="shared" si="7"/>
        <v>324786853.42329872</v>
      </c>
      <c r="J50" s="66">
        <f t="shared" si="7"/>
        <v>349814283.67802095</v>
      </c>
      <c r="K50" s="69">
        <f t="shared" si="7"/>
        <v>430963645.7237823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6879304184</v>
      </c>
      <c r="C53" s="17">
        <v>7988729282</v>
      </c>
      <c r="D53" s="21">
        <v>7890945886</v>
      </c>
      <c r="E53" s="22">
        <v>6899178358</v>
      </c>
      <c r="F53" s="17">
        <v>6914904296</v>
      </c>
      <c r="G53" s="23">
        <v>6914904296</v>
      </c>
      <c r="H53" s="19">
        <v>7696729594</v>
      </c>
      <c r="I53" s="22">
        <v>7754061265</v>
      </c>
      <c r="J53" s="17">
        <v>7499812947</v>
      </c>
      <c r="K53" s="23">
        <v>7505163088</v>
      </c>
    </row>
    <row r="54" spans="1:11" x14ac:dyDescent="0.25">
      <c r="A54" s="20" t="s">
        <v>57</v>
      </c>
      <c r="B54" s="17">
        <v>212994160</v>
      </c>
      <c r="C54" s="17">
        <v>207037379</v>
      </c>
      <c r="D54" s="21">
        <v>271114075</v>
      </c>
      <c r="E54" s="22">
        <v>241569812</v>
      </c>
      <c r="F54" s="17">
        <v>241569812</v>
      </c>
      <c r="G54" s="23">
        <v>241569812</v>
      </c>
      <c r="H54" s="19">
        <v>291529247</v>
      </c>
      <c r="I54" s="22">
        <v>249245589</v>
      </c>
      <c r="J54" s="17">
        <v>262830408</v>
      </c>
      <c r="K54" s="23">
        <v>295684056</v>
      </c>
    </row>
    <row r="55" spans="1:11" x14ac:dyDescent="0.25">
      <c r="A55" s="20" t="s">
        <v>58</v>
      </c>
      <c r="B55" s="17">
        <v>236523917</v>
      </c>
      <c r="C55" s="17">
        <v>407543526</v>
      </c>
      <c r="D55" s="21">
        <v>136901638</v>
      </c>
      <c r="E55" s="22">
        <v>126295440</v>
      </c>
      <c r="F55" s="17">
        <v>129814966</v>
      </c>
      <c r="G55" s="23">
        <v>129814966</v>
      </c>
      <c r="H55" s="19">
        <v>111868450</v>
      </c>
      <c r="I55" s="22">
        <v>33420000</v>
      </c>
      <c r="J55" s="17">
        <v>70220000</v>
      </c>
      <c r="K55" s="23">
        <v>76720000</v>
      </c>
    </row>
    <row r="56" spans="1:11" x14ac:dyDescent="0.25">
      <c r="A56" s="20" t="s">
        <v>59</v>
      </c>
      <c r="B56" s="17">
        <v>134933590</v>
      </c>
      <c r="C56" s="17">
        <v>134120696</v>
      </c>
      <c r="D56" s="21">
        <v>184915737</v>
      </c>
      <c r="E56" s="22">
        <v>167995232</v>
      </c>
      <c r="F56" s="17">
        <v>163568404</v>
      </c>
      <c r="G56" s="23">
        <v>163568404</v>
      </c>
      <c r="H56" s="19">
        <v>149595795</v>
      </c>
      <c r="I56" s="22">
        <v>174757329</v>
      </c>
      <c r="J56" s="17">
        <v>171901734</v>
      </c>
      <c r="K56" s="23">
        <v>180695044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135870500</v>
      </c>
      <c r="C60" s="17">
        <v>131689531</v>
      </c>
      <c r="D60" s="21">
        <v>102060630</v>
      </c>
      <c r="E60" s="22">
        <v>203844409</v>
      </c>
      <c r="F60" s="17">
        <v>203844409</v>
      </c>
      <c r="G60" s="23">
        <v>203844409</v>
      </c>
      <c r="H60" s="19">
        <v>184541458</v>
      </c>
      <c r="I60" s="22">
        <v>216753968</v>
      </c>
      <c r="J60" s="17">
        <v>230006421</v>
      </c>
      <c r="K60" s="23">
        <v>243070848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7567</v>
      </c>
      <c r="C63" s="86">
        <v>7567</v>
      </c>
      <c r="D63" s="87">
        <v>7567</v>
      </c>
      <c r="E63" s="85">
        <v>7517</v>
      </c>
      <c r="F63" s="86">
        <v>7517</v>
      </c>
      <c r="G63" s="87">
        <v>7517</v>
      </c>
      <c r="H63" s="88">
        <v>7567</v>
      </c>
      <c r="I63" s="85">
        <v>7517</v>
      </c>
      <c r="J63" s="86">
        <v>7467</v>
      </c>
      <c r="K63" s="87">
        <v>7417</v>
      </c>
    </row>
    <row r="64" spans="1:11" x14ac:dyDescent="0.25">
      <c r="A64" s="84" t="s">
        <v>66</v>
      </c>
      <c r="B64" s="85">
        <v>127</v>
      </c>
      <c r="C64" s="86">
        <v>150</v>
      </c>
      <c r="D64" s="87">
        <v>150</v>
      </c>
      <c r="E64" s="85">
        <v>140</v>
      </c>
      <c r="F64" s="86">
        <v>140</v>
      </c>
      <c r="G64" s="87">
        <v>140</v>
      </c>
      <c r="H64" s="88">
        <v>150</v>
      </c>
      <c r="I64" s="85">
        <v>140</v>
      </c>
      <c r="J64" s="86">
        <v>150</v>
      </c>
      <c r="K64" s="87">
        <v>160</v>
      </c>
    </row>
    <row r="65" spans="1:11" x14ac:dyDescent="0.25">
      <c r="A65" s="84" t="s">
        <v>67</v>
      </c>
      <c r="B65" s="85">
        <v>24497</v>
      </c>
      <c r="C65" s="86">
        <v>15582</v>
      </c>
      <c r="D65" s="87">
        <v>15582</v>
      </c>
      <c r="E65" s="85">
        <v>14281</v>
      </c>
      <c r="F65" s="86">
        <v>14281</v>
      </c>
      <c r="G65" s="87">
        <v>14281</v>
      </c>
      <c r="H65" s="88">
        <v>15582</v>
      </c>
      <c r="I65" s="85">
        <v>14281</v>
      </c>
      <c r="J65" s="86">
        <v>14281</v>
      </c>
      <c r="K65" s="87">
        <v>14281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0.64923780072449788</v>
      </c>
      <c r="C70" s="5">
        <f t="shared" ref="C70:K70" si="8">IF(ISERROR(C71/C72),0,(C71/C72))</f>
        <v>0.61672893114446325</v>
      </c>
      <c r="D70" s="5">
        <f t="shared" si="8"/>
        <v>0.60004134852693602</v>
      </c>
      <c r="E70" s="5">
        <f t="shared" si="8"/>
        <v>1.1748000412735344</v>
      </c>
      <c r="F70" s="5">
        <f t="shared" si="8"/>
        <v>1.1672454108763188</v>
      </c>
      <c r="G70" s="5">
        <f t="shared" si="8"/>
        <v>1.1672454108763188</v>
      </c>
      <c r="H70" s="5">
        <f t="shared" si="8"/>
        <v>0.59737396429484668</v>
      </c>
      <c r="I70" s="5">
        <f t="shared" si="8"/>
        <v>1.2698169487110555</v>
      </c>
      <c r="J70" s="5">
        <f t="shared" si="8"/>
        <v>1.2879223694088981</v>
      </c>
      <c r="K70" s="5">
        <f t="shared" si="8"/>
        <v>1.2928937455633125</v>
      </c>
    </row>
    <row r="71" spans="1:11" ht="13" hidden="1" x14ac:dyDescent="0.3">
      <c r="A71" s="1" t="s">
        <v>100</v>
      </c>
      <c r="B71" s="2">
        <f>+B83</f>
        <v>997375952</v>
      </c>
      <c r="C71" s="2">
        <f t="shared" ref="C71:K71" si="9">+C83</f>
        <v>979466170</v>
      </c>
      <c r="D71" s="2">
        <f t="shared" si="9"/>
        <v>1048546849</v>
      </c>
      <c r="E71" s="2">
        <f t="shared" si="9"/>
        <v>2408979224</v>
      </c>
      <c r="F71" s="2">
        <f t="shared" si="9"/>
        <v>2431070626</v>
      </c>
      <c r="G71" s="2">
        <f t="shared" si="9"/>
        <v>2431070626</v>
      </c>
      <c r="H71" s="2">
        <f t="shared" si="9"/>
        <v>1276776675</v>
      </c>
      <c r="I71" s="2">
        <f t="shared" si="9"/>
        <v>2867765412</v>
      </c>
      <c r="J71" s="2">
        <f t="shared" si="9"/>
        <v>3048903232</v>
      </c>
      <c r="K71" s="2">
        <f t="shared" si="9"/>
        <v>3288516458</v>
      </c>
    </row>
    <row r="72" spans="1:11" ht="13" hidden="1" x14ac:dyDescent="0.3">
      <c r="A72" s="1" t="s">
        <v>101</v>
      </c>
      <c r="B72" s="2">
        <f>+B77</f>
        <v>1536225942</v>
      </c>
      <c r="C72" s="2">
        <f t="shared" ref="C72:K72" si="10">+C77</f>
        <v>1588163163</v>
      </c>
      <c r="D72" s="2">
        <f t="shared" si="10"/>
        <v>1747457657</v>
      </c>
      <c r="E72" s="2">
        <f t="shared" si="10"/>
        <v>2050544041</v>
      </c>
      <c r="F72" s="2">
        <f t="shared" si="10"/>
        <v>2082741644</v>
      </c>
      <c r="G72" s="2">
        <f t="shared" si="10"/>
        <v>2082741644</v>
      </c>
      <c r="H72" s="2">
        <f t="shared" si="10"/>
        <v>2137315570</v>
      </c>
      <c r="I72" s="2">
        <f t="shared" si="10"/>
        <v>2258408517</v>
      </c>
      <c r="J72" s="2">
        <f t="shared" si="10"/>
        <v>2367303577</v>
      </c>
      <c r="K72" s="2">
        <f t="shared" si="10"/>
        <v>2543531879</v>
      </c>
    </row>
    <row r="73" spans="1:11" ht="13" hidden="1" x14ac:dyDescent="0.3">
      <c r="A73" s="1" t="s">
        <v>102</v>
      </c>
      <c r="B73" s="2">
        <f>+B74</f>
        <v>-60845543.833333343</v>
      </c>
      <c r="C73" s="2">
        <f t="shared" ref="C73:K73" si="11">+(C78+C80+C81+C82)-(B78+B80+B81+B82)</f>
        <v>72069627</v>
      </c>
      <c r="D73" s="2">
        <f t="shared" si="11"/>
        <v>-113985799</v>
      </c>
      <c r="E73" s="2">
        <f t="shared" si="11"/>
        <v>497449800</v>
      </c>
      <c r="F73" s="2">
        <f>+(F78+F80+F81+F82)-(D78+D80+D81+D82)</f>
        <v>495674851</v>
      </c>
      <c r="G73" s="2">
        <f>+(G78+G80+G81+G82)-(D78+D80+D81+D82)</f>
        <v>495674851</v>
      </c>
      <c r="H73" s="2">
        <f>+(H78+H80+H81+H82)-(D78+D80+D81+D82)</f>
        <v>-5856089</v>
      </c>
      <c r="I73" s="2">
        <f>+(I78+I80+I81+I82)-(E78+E80+E81+E82)</f>
        <v>-624782116</v>
      </c>
      <c r="J73" s="2">
        <f t="shared" si="11"/>
        <v>-495963482</v>
      </c>
      <c r="K73" s="2">
        <f t="shared" si="11"/>
        <v>-549340869</v>
      </c>
    </row>
    <row r="74" spans="1:11" ht="13" hidden="1" x14ac:dyDescent="0.3">
      <c r="A74" s="1" t="s">
        <v>103</v>
      </c>
      <c r="B74" s="2">
        <f>+TREND(C74:E74)</f>
        <v>-60845543.833333343</v>
      </c>
      <c r="C74" s="2">
        <f>+C73</f>
        <v>72069627</v>
      </c>
      <c r="D74" s="2">
        <f t="shared" ref="D74:K74" si="12">+D73</f>
        <v>-113985799</v>
      </c>
      <c r="E74" s="2">
        <f t="shared" si="12"/>
        <v>497449800</v>
      </c>
      <c r="F74" s="2">
        <f t="shared" si="12"/>
        <v>495674851</v>
      </c>
      <c r="G74" s="2">
        <f t="shared" si="12"/>
        <v>495674851</v>
      </c>
      <c r="H74" s="2">
        <f t="shared" si="12"/>
        <v>-5856089</v>
      </c>
      <c r="I74" s="2">
        <f t="shared" si="12"/>
        <v>-624782116</v>
      </c>
      <c r="J74" s="2">
        <f t="shared" si="12"/>
        <v>-495963482</v>
      </c>
      <c r="K74" s="2">
        <f t="shared" si="12"/>
        <v>-549340869</v>
      </c>
    </row>
    <row r="75" spans="1:11" ht="13" hidden="1" x14ac:dyDescent="0.3">
      <c r="A75" s="1" t="s">
        <v>104</v>
      </c>
      <c r="B75" s="2">
        <f>+B84-(((B80+B81+B82+B78)*B70)-B79)</f>
        <v>905340861.69921398</v>
      </c>
      <c r="C75" s="2">
        <f t="shared" ref="C75:K75" si="13">+C84-(((C80+C81+C82+C78)*C70)-C79)</f>
        <v>951312176.755831</v>
      </c>
      <c r="D75" s="2">
        <f t="shared" si="13"/>
        <v>1164110502.9951463</v>
      </c>
      <c r="E75" s="2">
        <f t="shared" si="13"/>
        <v>-231412981.70642257</v>
      </c>
      <c r="F75" s="2">
        <f t="shared" si="13"/>
        <v>-223448016.95937753</v>
      </c>
      <c r="G75" s="2">
        <f t="shared" si="13"/>
        <v>-223448016.95937753</v>
      </c>
      <c r="H75" s="2">
        <f t="shared" si="13"/>
        <v>426842465.47861683</v>
      </c>
      <c r="I75" s="2">
        <f t="shared" si="13"/>
        <v>277715674.57670128</v>
      </c>
      <c r="J75" s="2">
        <f t="shared" si="13"/>
        <v>894209312.32197905</v>
      </c>
      <c r="K75" s="2">
        <f t="shared" si="13"/>
        <v>1583200242.2762177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1536225942</v>
      </c>
      <c r="C77" s="3">
        <v>1588163163</v>
      </c>
      <c r="D77" s="3">
        <v>1747457657</v>
      </c>
      <c r="E77" s="3">
        <v>2050544041</v>
      </c>
      <c r="F77" s="3">
        <v>2082741644</v>
      </c>
      <c r="G77" s="3">
        <v>2082741644</v>
      </c>
      <c r="H77" s="3">
        <v>2137315570</v>
      </c>
      <c r="I77" s="3">
        <v>2258408517</v>
      </c>
      <c r="J77" s="3">
        <v>2367303577</v>
      </c>
      <c r="K77" s="3">
        <v>2543531879</v>
      </c>
    </row>
    <row r="78" spans="1:11" ht="13" hidden="1" x14ac:dyDescent="0.3">
      <c r="A78" s="1" t="s">
        <v>69</v>
      </c>
      <c r="B78" s="3">
        <v>5244669</v>
      </c>
      <c r="C78" s="3">
        <v>8240823</v>
      </c>
      <c r="D78" s="3">
        <v>1004407</v>
      </c>
      <c r="E78" s="3">
        <v>8240823</v>
      </c>
      <c r="F78" s="3">
        <v>8240823</v>
      </c>
      <c r="G78" s="3">
        <v>8240823</v>
      </c>
      <c r="H78" s="3">
        <v>1004407</v>
      </c>
      <c r="I78" s="3">
        <v>1006607</v>
      </c>
      <c r="J78" s="3">
        <v>1006607</v>
      </c>
      <c r="K78" s="3">
        <v>1006607</v>
      </c>
    </row>
    <row r="79" spans="1:11" ht="13" hidden="1" x14ac:dyDescent="0.3">
      <c r="A79" s="1" t="s">
        <v>70</v>
      </c>
      <c r="B79" s="3">
        <v>466431995</v>
      </c>
      <c r="C79" s="3">
        <v>511793399</v>
      </c>
      <c r="D79" s="3">
        <v>609841929</v>
      </c>
      <c r="E79" s="3">
        <v>504644979</v>
      </c>
      <c r="F79" s="3">
        <v>503269679</v>
      </c>
      <c r="G79" s="3">
        <v>503269679</v>
      </c>
      <c r="H79" s="3">
        <v>502688984</v>
      </c>
      <c r="I79" s="3">
        <v>401810882</v>
      </c>
      <c r="J79" s="3">
        <v>389901049</v>
      </c>
      <c r="K79" s="3">
        <v>375835296</v>
      </c>
    </row>
    <row r="80" spans="1:11" ht="13" hidden="1" x14ac:dyDescent="0.3">
      <c r="A80" s="1" t="s">
        <v>71</v>
      </c>
      <c r="B80" s="3">
        <v>142273803</v>
      </c>
      <c r="C80" s="3">
        <v>192249329</v>
      </c>
      <c r="D80" s="3">
        <v>127889516</v>
      </c>
      <c r="E80" s="3">
        <v>532937408</v>
      </c>
      <c r="F80" s="3">
        <v>539946085</v>
      </c>
      <c r="G80" s="3">
        <v>539946085</v>
      </c>
      <c r="H80" s="3">
        <v>99620171</v>
      </c>
      <c r="I80" s="3">
        <v>-164755610</v>
      </c>
      <c r="J80" s="3">
        <v>-680232931</v>
      </c>
      <c r="K80" s="3">
        <v>-1250440378</v>
      </c>
    </row>
    <row r="81" spans="1:11" ht="13" hidden="1" x14ac:dyDescent="0.3">
      <c r="A81" s="1" t="s">
        <v>72</v>
      </c>
      <c r="B81" s="3">
        <v>58330084</v>
      </c>
      <c r="C81" s="3">
        <v>77428031</v>
      </c>
      <c r="D81" s="3">
        <v>35038461</v>
      </c>
      <c r="E81" s="3">
        <v>105140130</v>
      </c>
      <c r="F81" s="3">
        <v>96456504</v>
      </c>
      <c r="G81" s="3">
        <v>96456504</v>
      </c>
      <c r="H81" s="3">
        <v>57451717</v>
      </c>
      <c r="I81" s="3">
        <v>198766093</v>
      </c>
      <c r="J81" s="3">
        <v>218279932</v>
      </c>
      <c r="K81" s="3">
        <v>239146510</v>
      </c>
    </row>
    <row r="82" spans="1:11" ht="13" hidden="1" x14ac:dyDescent="0.3">
      <c r="A82" s="1" t="s">
        <v>73</v>
      </c>
      <c r="B82" s="3">
        <v>1022</v>
      </c>
      <c r="C82" s="3">
        <v>1022</v>
      </c>
      <c r="D82" s="3">
        <v>1022</v>
      </c>
      <c r="E82" s="3">
        <v>15064845</v>
      </c>
      <c r="F82" s="3">
        <v>14964845</v>
      </c>
      <c r="G82" s="3">
        <v>14964845</v>
      </c>
      <c r="H82" s="3">
        <v>1022</v>
      </c>
      <c r="I82" s="3">
        <v>1584000</v>
      </c>
      <c r="J82" s="3">
        <v>1584000</v>
      </c>
      <c r="K82" s="3">
        <v>1584000</v>
      </c>
    </row>
    <row r="83" spans="1:11" ht="13" hidden="1" x14ac:dyDescent="0.3">
      <c r="A83" s="1" t="s">
        <v>74</v>
      </c>
      <c r="B83" s="3">
        <v>997375952</v>
      </c>
      <c r="C83" s="3">
        <v>979466170</v>
      </c>
      <c r="D83" s="3">
        <v>1048546849</v>
      </c>
      <c r="E83" s="3">
        <v>2408979224</v>
      </c>
      <c r="F83" s="3">
        <v>2431070626</v>
      </c>
      <c r="G83" s="3">
        <v>2431070626</v>
      </c>
      <c r="H83" s="3">
        <v>1276776675</v>
      </c>
      <c r="I83" s="3">
        <v>2867765412</v>
      </c>
      <c r="J83" s="3">
        <v>3048903232</v>
      </c>
      <c r="K83" s="3">
        <v>3288516458</v>
      </c>
    </row>
    <row r="84" spans="1:11" ht="13" hidden="1" x14ac:dyDescent="0.3">
      <c r="A84" s="1" t="s">
        <v>75</v>
      </c>
      <c r="B84" s="3">
        <v>572554194</v>
      </c>
      <c r="C84" s="3">
        <v>610919592</v>
      </c>
      <c r="D84" s="3">
        <v>652635396</v>
      </c>
      <c r="E84" s="3">
        <v>40935057</v>
      </c>
      <c r="F84" s="3">
        <v>43207015</v>
      </c>
      <c r="G84" s="3">
        <v>43207015</v>
      </c>
      <c r="H84" s="3">
        <v>18584755</v>
      </c>
      <c r="I84" s="3">
        <v>-77618523</v>
      </c>
      <c r="J84" s="3">
        <v>-87314837</v>
      </c>
      <c r="K84" s="3">
        <v>-96781191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744046040</v>
      </c>
      <c r="C5" s="17">
        <v>803090048</v>
      </c>
      <c r="D5" s="21">
        <v>975218182</v>
      </c>
      <c r="E5" s="22">
        <v>1058998989</v>
      </c>
      <c r="F5" s="17">
        <v>1153998989</v>
      </c>
      <c r="G5" s="23">
        <v>1153998989</v>
      </c>
      <c r="H5" s="19">
        <v>1016588377</v>
      </c>
      <c r="I5" s="22">
        <v>1122538928</v>
      </c>
      <c r="J5" s="17">
        <v>1124891264</v>
      </c>
      <c r="K5" s="23">
        <v>1131284740</v>
      </c>
    </row>
    <row r="6" spans="1:11" x14ac:dyDescent="0.25">
      <c r="A6" s="20" t="s">
        <v>18</v>
      </c>
      <c r="B6" s="17">
        <v>1549891755</v>
      </c>
      <c r="C6" s="17">
        <v>1575607931</v>
      </c>
      <c r="D6" s="21">
        <v>1754918417</v>
      </c>
      <c r="E6" s="22">
        <v>1965998416</v>
      </c>
      <c r="F6" s="17">
        <v>2165998416</v>
      </c>
      <c r="G6" s="23">
        <v>2165998416</v>
      </c>
      <c r="H6" s="19">
        <v>1945125687</v>
      </c>
      <c r="I6" s="22">
        <v>2216320921</v>
      </c>
      <c r="J6" s="17">
        <v>2272023518</v>
      </c>
      <c r="K6" s="23">
        <v>2540986136</v>
      </c>
    </row>
    <row r="7" spans="1:11" x14ac:dyDescent="0.25">
      <c r="A7" s="20" t="s">
        <v>19</v>
      </c>
      <c r="B7" s="17">
        <v>3558804</v>
      </c>
      <c r="C7" s="17">
        <v>9080495</v>
      </c>
      <c r="D7" s="21">
        <v>9590290</v>
      </c>
      <c r="E7" s="22">
        <v>10406642</v>
      </c>
      <c r="F7" s="17">
        <v>10406642</v>
      </c>
      <c r="G7" s="23">
        <v>10406642</v>
      </c>
      <c r="H7" s="19">
        <v>12071878</v>
      </c>
      <c r="I7" s="22">
        <v>11447306</v>
      </c>
      <c r="J7" s="17">
        <v>12592037</v>
      </c>
      <c r="K7" s="23">
        <v>13851241</v>
      </c>
    </row>
    <row r="8" spans="1:11" x14ac:dyDescent="0.25">
      <c r="A8" s="20" t="s">
        <v>20</v>
      </c>
      <c r="B8" s="17">
        <v>913257829</v>
      </c>
      <c r="C8" s="17">
        <v>963947001</v>
      </c>
      <c r="D8" s="21">
        <v>1068001927</v>
      </c>
      <c r="E8" s="22">
        <v>1133444000</v>
      </c>
      <c r="F8" s="17">
        <v>1136536621</v>
      </c>
      <c r="G8" s="23">
        <v>1136536621</v>
      </c>
      <c r="H8" s="19">
        <v>1134830021</v>
      </c>
      <c r="I8" s="22">
        <v>1212731000</v>
      </c>
      <c r="J8" s="17">
        <v>1245755000</v>
      </c>
      <c r="K8" s="23">
        <v>1301902000</v>
      </c>
    </row>
    <row r="9" spans="1:11" x14ac:dyDescent="0.25">
      <c r="A9" s="20" t="s">
        <v>21</v>
      </c>
      <c r="B9" s="17">
        <v>150395701</v>
      </c>
      <c r="C9" s="17">
        <v>531832006</v>
      </c>
      <c r="D9" s="21">
        <v>305545572</v>
      </c>
      <c r="E9" s="22">
        <v>296070600</v>
      </c>
      <c r="F9" s="17">
        <v>688727630</v>
      </c>
      <c r="G9" s="23">
        <v>688727630</v>
      </c>
      <c r="H9" s="19">
        <v>206843878</v>
      </c>
      <c r="I9" s="22">
        <v>215022595</v>
      </c>
      <c r="J9" s="17">
        <v>197583707</v>
      </c>
      <c r="K9" s="23">
        <v>184664463</v>
      </c>
    </row>
    <row r="10" spans="1:11" x14ac:dyDescent="0.25">
      <c r="A10" s="24" t="s">
        <v>95</v>
      </c>
      <c r="B10" s="25">
        <f>SUM(B5:B9)</f>
        <v>3361150129</v>
      </c>
      <c r="C10" s="26">
        <f t="shared" ref="C10:K10" si="0">SUM(C5:C9)</f>
        <v>3883557481</v>
      </c>
      <c r="D10" s="27">
        <f t="shared" si="0"/>
        <v>4113274388</v>
      </c>
      <c r="E10" s="25">
        <f t="shared" si="0"/>
        <v>4464918647</v>
      </c>
      <c r="F10" s="26">
        <f t="shared" si="0"/>
        <v>5155668298</v>
      </c>
      <c r="G10" s="28">
        <f t="shared" si="0"/>
        <v>5155668298</v>
      </c>
      <c r="H10" s="29">
        <f t="shared" si="0"/>
        <v>4315459841</v>
      </c>
      <c r="I10" s="25">
        <f t="shared" si="0"/>
        <v>4778060750</v>
      </c>
      <c r="J10" s="26">
        <f t="shared" si="0"/>
        <v>4852845526</v>
      </c>
      <c r="K10" s="28">
        <f t="shared" si="0"/>
        <v>5172688580</v>
      </c>
    </row>
    <row r="11" spans="1:11" x14ac:dyDescent="0.25">
      <c r="A11" s="20" t="s">
        <v>22</v>
      </c>
      <c r="B11" s="17">
        <v>1198405423</v>
      </c>
      <c r="C11" s="17">
        <v>1256138747</v>
      </c>
      <c r="D11" s="21">
        <v>1328889666</v>
      </c>
      <c r="E11" s="22">
        <v>1324654114</v>
      </c>
      <c r="F11" s="17">
        <v>1229511180</v>
      </c>
      <c r="G11" s="23">
        <v>1229511180</v>
      </c>
      <c r="H11" s="19">
        <v>1391581310</v>
      </c>
      <c r="I11" s="22">
        <v>1291089198</v>
      </c>
      <c r="J11" s="17">
        <v>1355751249</v>
      </c>
      <c r="K11" s="23">
        <v>1437096324</v>
      </c>
    </row>
    <row r="12" spans="1:11" x14ac:dyDescent="0.25">
      <c r="A12" s="20" t="s">
        <v>23</v>
      </c>
      <c r="B12" s="17">
        <v>59935638</v>
      </c>
      <c r="C12" s="17">
        <v>62781941</v>
      </c>
      <c r="D12" s="21">
        <v>62592276</v>
      </c>
      <c r="E12" s="22">
        <v>74776861</v>
      </c>
      <c r="F12" s="17">
        <v>62776861</v>
      </c>
      <c r="G12" s="23">
        <v>62776861</v>
      </c>
      <c r="H12" s="19">
        <v>65917700</v>
      </c>
      <c r="I12" s="22">
        <v>64660167</v>
      </c>
      <c r="J12" s="17">
        <v>66599972</v>
      </c>
      <c r="K12" s="23">
        <v>82776861</v>
      </c>
    </row>
    <row r="13" spans="1:11" x14ac:dyDescent="0.25">
      <c r="A13" s="20" t="s">
        <v>24</v>
      </c>
      <c r="B13" s="17">
        <v>553635847</v>
      </c>
      <c r="C13" s="17">
        <v>557351721</v>
      </c>
      <c r="D13" s="21">
        <v>564885085</v>
      </c>
      <c r="E13" s="22">
        <v>565839612</v>
      </c>
      <c r="F13" s="17">
        <v>891273384</v>
      </c>
      <c r="G13" s="23">
        <v>891273384</v>
      </c>
      <c r="H13" s="19">
        <v>330622215</v>
      </c>
      <c r="I13" s="22">
        <v>757582376</v>
      </c>
      <c r="J13" s="17">
        <v>589285714</v>
      </c>
      <c r="K13" s="23">
        <v>530000000</v>
      </c>
    </row>
    <row r="14" spans="1:11" x14ac:dyDescent="0.25">
      <c r="A14" s="20" t="s">
        <v>25</v>
      </c>
      <c r="B14" s="17">
        <v>115406494</v>
      </c>
      <c r="C14" s="17">
        <v>168682238</v>
      </c>
      <c r="D14" s="21">
        <v>149442376</v>
      </c>
      <c r="E14" s="22">
        <v>74683511</v>
      </c>
      <c r="F14" s="17">
        <v>35456997</v>
      </c>
      <c r="G14" s="23">
        <v>35456997</v>
      </c>
      <c r="H14" s="19">
        <v>174200529</v>
      </c>
      <c r="I14" s="22">
        <v>81008433</v>
      </c>
      <c r="J14" s="17">
        <v>86367245</v>
      </c>
      <c r="K14" s="23">
        <v>92127660</v>
      </c>
    </row>
    <row r="15" spans="1:11" x14ac:dyDescent="0.25">
      <c r="A15" s="20" t="s">
        <v>26</v>
      </c>
      <c r="B15" s="17">
        <v>1137145070</v>
      </c>
      <c r="C15" s="17">
        <v>1201588962</v>
      </c>
      <c r="D15" s="21">
        <v>1446560207</v>
      </c>
      <c r="E15" s="22">
        <v>1547146542</v>
      </c>
      <c r="F15" s="17">
        <v>1362829457</v>
      </c>
      <c r="G15" s="23">
        <v>1362829457</v>
      </c>
      <c r="H15" s="19">
        <v>1666938906</v>
      </c>
      <c r="I15" s="22">
        <v>1505463633</v>
      </c>
      <c r="J15" s="17">
        <v>1598867936</v>
      </c>
      <c r="K15" s="23">
        <v>1783717180</v>
      </c>
    </row>
    <row r="16" spans="1:11" x14ac:dyDescent="0.25">
      <c r="A16" s="20" t="s">
        <v>27</v>
      </c>
      <c r="B16" s="17">
        <v>39335115</v>
      </c>
      <c r="C16" s="17">
        <v>47271738</v>
      </c>
      <c r="D16" s="21">
        <v>46729542</v>
      </c>
      <c r="E16" s="22">
        <v>859639</v>
      </c>
      <c r="F16" s="17">
        <v>24871369</v>
      </c>
      <c r="G16" s="23">
        <v>24871369</v>
      </c>
      <c r="H16" s="19">
        <v>48751336</v>
      </c>
      <c r="I16" s="22">
        <v>24373942</v>
      </c>
      <c r="J16" s="17">
        <v>23155245</v>
      </c>
      <c r="K16" s="23">
        <v>21997482</v>
      </c>
    </row>
    <row r="17" spans="1:11" x14ac:dyDescent="0.25">
      <c r="A17" s="20" t="s">
        <v>28</v>
      </c>
      <c r="B17" s="17">
        <v>1096815750</v>
      </c>
      <c r="C17" s="17">
        <v>1257619617</v>
      </c>
      <c r="D17" s="21">
        <v>1254081575</v>
      </c>
      <c r="E17" s="22">
        <v>660725233</v>
      </c>
      <c r="F17" s="17">
        <v>730478349</v>
      </c>
      <c r="G17" s="23">
        <v>730478349</v>
      </c>
      <c r="H17" s="19">
        <v>1359441414</v>
      </c>
      <c r="I17" s="22">
        <v>832803148</v>
      </c>
      <c r="J17" s="17">
        <v>917768121</v>
      </c>
      <c r="K17" s="23">
        <v>955660908</v>
      </c>
    </row>
    <row r="18" spans="1:11" x14ac:dyDescent="0.25">
      <c r="A18" s="30" t="s">
        <v>29</v>
      </c>
      <c r="B18" s="31">
        <f>SUM(B11:B17)</f>
        <v>4200679337</v>
      </c>
      <c r="C18" s="32">
        <f t="shared" ref="C18:K18" si="1">SUM(C11:C17)</f>
        <v>4551434964</v>
      </c>
      <c r="D18" s="33">
        <f t="shared" si="1"/>
        <v>4853180727</v>
      </c>
      <c r="E18" s="31">
        <f t="shared" si="1"/>
        <v>4248685512</v>
      </c>
      <c r="F18" s="32">
        <f t="shared" si="1"/>
        <v>4337197597</v>
      </c>
      <c r="G18" s="34">
        <f t="shared" si="1"/>
        <v>4337197597</v>
      </c>
      <c r="H18" s="35">
        <f t="shared" si="1"/>
        <v>5037453410</v>
      </c>
      <c r="I18" s="31">
        <f t="shared" si="1"/>
        <v>4556980897</v>
      </c>
      <c r="J18" s="32">
        <f t="shared" si="1"/>
        <v>4637795482</v>
      </c>
      <c r="K18" s="34">
        <f t="shared" si="1"/>
        <v>4903376415</v>
      </c>
    </row>
    <row r="19" spans="1:11" x14ac:dyDescent="0.25">
      <c r="A19" s="30" t="s">
        <v>30</v>
      </c>
      <c r="B19" s="36">
        <f>+B10-B18</f>
        <v>-839529208</v>
      </c>
      <c r="C19" s="37">
        <f t="shared" ref="C19:K19" si="2">+C10-C18</f>
        <v>-667877483</v>
      </c>
      <c r="D19" s="38">
        <f t="shared" si="2"/>
        <v>-739906339</v>
      </c>
      <c r="E19" s="36">
        <f t="shared" si="2"/>
        <v>216233135</v>
      </c>
      <c r="F19" s="37">
        <f t="shared" si="2"/>
        <v>818470701</v>
      </c>
      <c r="G19" s="39">
        <f t="shared" si="2"/>
        <v>818470701</v>
      </c>
      <c r="H19" s="40">
        <f t="shared" si="2"/>
        <v>-721993569</v>
      </c>
      <c r="I19" s="36">
        <f t="shared" si="2"/>
        <v>221079853</v>
      </c>
      <c r="J19" s="37">
        <f t="shared" si="2"/>
        <v>215050044</v>
      </c>
      <c r="K19" s="39">
        <f t="shared" si="2"/>
        <v>269312165</v>
      </c>
    </row>
    <row r="20" spans="1:11" x14ac:dyDescent="0.25">
      <c r="A20" s="41" t="s">
        <v>31</v>
      </c>
      <c r="B20" s="42">
        <v>440653632</v>
      </c>
      <c r="C20" s="43">
        <v>543274874</v>
      </c>
      <c r="D20" s="44">
        <v>456119972</v>
      </c>
      <c r="E20" s="42">
        <v>464088000</v>
      </c>
      <c r="F20" s="43">
        <v>531957281</v>
      </c>
      <c r="G20" s="45">
        <v>531957281</v>
      </c>
      <c r="H20" s="46">
        <v>523309114</v>
      </c>
      <c r="I20" s="42">
        <v>466984000</v>
      </c>
      <c r="J20" s="43">
        <v>497404000</v>
      </c>
      <c r="K20" s="45">
        <v>521239000</v>
      </c>
    </row>
    <row r="21" spans="1:11" x14ac:dyDescent="0.25">
      <c r="A21" s="47" t="s">
        <v>32</v>
      </c>
      <c r="B21" s="48">
        <v>5662501</v>
      </c>
      <c r="C21" s="49">
        <v>7796532</v>
      </c>
      <c r="D21" s="50">
        <v>3211899</v>
      </c>
      <c r="E21" s="48">
        <v>0</v>
      </c>
      <c r="F21" s="49">
        <v>0</v>
      </c>
      <c r="G21" s="51">
        <v>0</v>
      </c>
      <c r="H21" s="52">
        <v>29547575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-393213075</v>
      </c>
      <c r="C22" s="55">
        <f t="shared" ref="C22:K22" si="3">SUM(C19:C21)</f>
        <v>-116806077</v>
      </c>
      <c r="D22" s="56">
        <f t="shared" si="3"/>
        <v>-280574468</v>
      </c>
      <c r="E22" s="54">
        <f t="shared" si="3"/>
        <v>680321135</v>
      </c>
      <c r="F22" s="55">
        <f t="shared" si="3"/>
        <v>1350427982</v>
      </c>
      <c r="G22" s="57">
        <f t="shared" si="3"/>
        <v>1350427982</v>
      </c>
      <c r="H22" s="58">
        <f t="shared" si="3"/>
        <v>-169136880</v>
      </c>
      <c r="I22" s="54">
        <f t="shared" si="3"/>
        <v>688063853</v>
      </c>
      <c r="J22" s="55">
        <f t="shared" si="3"/>
        <v>712454044</v>
      </c>
      <c r="K22" s="57">
        <f t="shared" si="3"/>
        <v>790551165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-393213075</v>
      </c>
      <c r="C24" s="37">
        <f t="shared" ref="C24:K24" si="4">SUM(C22:C23)</f>
        <v>-116806077</v>
      </c>
      <c r="D24" s="38">
        <f t="shared" si="4"/>
        <v>-280574468</v>
      </c>
      <c r="E24" s="36">
        <f t="shared" si="4"/>
        <v>680321135</v>
      </c>
      <c r="F24" s="37">
        <f t="shared" si="4"/>
        <v>1350427982</v>
      </c>
      <c r="G24" s="39">
        <f t="shared" si="4"/>
        <v>1350427982</v>
      </c>
      <c r="H24" s="40">
        <f t="shared" si="4"/>
        <v>-169136880</v>
      </c>
      <c r="I24" s="36">
        <f t="shared" si="4"/>
        <v>688063853</v>
      </c>
      <c r="J24" s="37">
        <f t="shared" si="4"/>
        <v>712454044</v>
      </c>
      <c r="K24" s="39">
        <f t="shared" si="4"/>
        <v>790551165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226327512</v>
      </c>
      <c r="C27" s="66">
        <v>244000812</v>
      </c>
      <c r="D27" s="67">
        <v>229598494</v>
      </c>
      <c r="E27" s="68">
        <v>656588000</v>
      </c>
      <c r="F27" s="66">
        <v>747633693</v>
      </c>
      <c r="G27" s="69">
        <v>747633693</v>
      </c>
      <c r="H27" s="70">
        <v>793760611</v>
      </c>
      <c r="I27" s="68">
        <v>720934000</v>
      </c>
      <c r="J27" s="66">
        <v>733404000</v>
      </c>
      <c r="K27" s="69">
        <v>684409000</v>
      </c>
    </row>
    <row r="28" spans="1:11" x14ac:dyDescent="0.25">
      <c r="A28" s="71" t="s">
        <v>36</v>
      </c>
      <c r="B28" s="17">
        <v>163384803</v>
      </c>
      <c r="C28" s="17">
        <v>153868422</v>
      </c>
      <c r="D28" s="21">
        <v>162028439</v>
      </c>
      <c r="E28" s="22">
        <v>464088000</v>
      </c>
      <c r="F28" s="17">
        <v>535360838</v>
      </c>
      <c r="G28" s="23">
        <v>535360838</v>
      </c>
      <c r="H28" s="19">
        <v>460644635</v>
      </c>
      <c r="I28" s="22">
        <v>466984000</v>
      </c>
      <c r="J28" s="17">
        <v>497404000</v>
      </c>
      <c r="K28" s="23">
        <v>521239000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62942709</v>
      </c>
      <c r="C31" s="17">
        <v>90132390</v>
      </c>
      <c r="D31" s="21">
        <v>67570055</v>
      </c>
      <c r="E31" s="22">
        <v>192500000</v>
      </c>
      <c r="F31" s="17">
        <v>212272855</v>
      </c>
      <c r="G31" s="23">
        <v>212272855</v>
      </c>
      <c r="H31" s="19">
        <v>333115976</v>
      </c>
      <c r="I31" s="22">
        <v>253950000</v>
      </c>
      <c r="J31" s="17">
        <v>236000000</v>
      </c>
      <c r="K31" s="23">
        <v>163170000</v>
      </c>
    </row>
    <row r="32" spans="1:11" x14ac:dyDescent="0.25">
      <c r="A32" s="30" t="s">
        <v>39</v>
      </c>
      <c r="B32" s="66">
        <f>SUM(B28:B31)</f>
        <v>226327512</v>
      </c>
      <c r="C32" s="66">
        <f t="shared" ref="C32:K32" si="5">SUM(C28:C31)</f>
        <v>244000812</v>
      </c>
      <c r="D32" s="67">
        <f t="shared" si="5"/>
        <v>229598494</v>
      </c>
      <c r="E32" s="68">
        <f t="shared" si="5"/>
        <v>656588000</v>
      </c>
      <c r="F32" s="66">
        <f t="shared" si="5"/>
        <v>747633693</v>
      </c>
      <c r="G32" s="69">
        <f t="shared" si="5"/>
        <v>747633693</v>
      </c>
      <c r="H32" s="70">
        <f t="shared" si="5"/>
        <v>793760611</v>
      </c>
      <c r="I32" s="68">
        <f t="shared" si="5"/>
        <v>720934000</v>
      </c>
      <c r="J32" s="66">
        <f t="shared" si="5"/>
        <v>733404000</v>
      </c>
      <c r="K32" s="69">
        <f t="shared" si="5"/>
        <v>684409000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977840779</v>
      </c>
      <c r="C35" s="17">
        <v>1046223053</v>
      </c>
      <c r="D35" s="21">
        <v>1364015959</v>
      </c>
      <c r="E35" s="22">
        <v>1498589100</v>
      </c>
      <c r="F35" s="17">
        <v>2648527866</v>
      </c>
      <c r="G35" s="23">
        <v>2648527866</v>
      </c>
      <c r="H35" s="19">
        <v>1698725760</v>
      </c>
      <c r="I35" s="22">
        <v>1772597809</v>
      </c>
      <c r="J35" s="17">
        <v>1831911029</v>
      </c>
      <c r="K35" s="23">
        <v>1623023478</v>
      </c>
    </row>
    <row r="36" spans="1:11" x14ac:dyDescent="0.25">
      <c r="A36" s="20" t="s">
        <v>42</v>
      </c>
      <c r="B36" s="17">
        <v>7622337579</v>
      </c>
      <c r="C36" s="17">
        <v>7688160800</v>
      </c>
      <c r="D36" s="21">
        <v>7664810533</v>
      </c>
      <c r="E36" s="22">
        <v>8676322702</v>
      </c>
      <c r="F36" s="17">
        <v>7845553859</v>
      </c>
      <c r="G36" s="23">
        <v>7845553859</v>
      </c>
      <c r="H36" s="19">
        <v>8191087863</v>
      </c>
      <c r="I36" s="22">
        <v>7632441322</v>
      </c>
      <c r="J36" s="17">
        <v>7616331748</v>
      </c>
      <c r="K36" s="23">
        <v>7682026574</v>
      </c>
    </row>
    <row r="37" spans="1:11" x14ac:dyDescent="0.25">
      <c r="A37" s="20" t="s">
        <v>43</v>
      </c>
      <c r="B37" s="17">
        <v>3133343957</v>
      </c>
      <c r="C37" s="17">
        <v>3458611733</v>
      </c>
      <c r="D37" s="21">
        <v>2888509093</v>
      </c>
      <c r="E37" s="22">
        <v>939650127</v>
      </c>
      <c r="F37" s="17">
        <v>2745895460</v>
      </c>
      <c r="G37" s="23">
        <v>2745895460</v>
      </c>
      <c r="H37" s="19">
        <v>3898347791</v>
      </c>
      <c r="I37" s="22">
        <v>1814533201</v>
      </c>
      <c r="J37" s="17">
        <v>1761363956</v>
      </c>
      <c r="K37" s="23">
        <v>1711599804</v>
      </c>
    </row>
    <row r="38" spans="1:11" x14ac:dyDescent="0.25">
      <c r="A38" s="20" t="s">
        <v>44</v>
      </c>
      <c r="B38" s="17">
        <v>701138569</v>
      </c>
      <c r="C38" s="17">
        <v>685975318</v>
      </c>
      <c r="D38" s="21">
        <v>1766919177</v>
      </c>
      <c r="E38" s="22">
        <v>2370031215</v>
      </c>
      <c r="F38" s="17">
        <v>1068252686</v>
      </c>
      <c r="G38" s="23">
        <v>1068252686</v>
      </c>
      <c r="H38" s="19">
        <v>1809764679</v>
      </c>
      <c r="I38" s="22">
        <v>1053305862</v>
      </c>
      <c r="J38" s="17">
        <v>700186787</v>
      </c>
      <c r="K38" s="23">
        <v>700186787</v>
      </c>
    </row>
    <row r="39" spans="1:11" x14ac:dyDescent="0.25">
      <c r="A39" s="20" t="s">
        <v>45</v>
      </c>
      <c r="B39" s="17">
        <v>4765695835</v>
      </c>
      <c r="C39" s="17">
        <v>4589796792</v>
      </c>
      <c r="D39" s="21">
        <v>4373398214</v>
      </c>
      <c r="E39" s="22">
        <v>6184909325</v>
      </c>
      <c r="F39" s="17">
        <v>5329505597</v>
      </c>
      <c r="G39" s="23">
        <v>5329505597</v>
      </c>
      <c r="H39" s="19">
        <v>4156722175</v>
      </c>
      <c r="I39" s="22">
        <v>5849136215</v>
      </c>
      <c r="J39" s="17">
        <v>6274237990</v>
      </c>
      <c r="K39" s="23">
        <v>6102712296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-3018681974</v>
      </c>
      <c r="C42" s="17">
        <v>-463247613</v>
      </c>
      <c r="D42" s="21">
        <v>-3371862438</v>
      </c>
      <c r="E42" s="22">
        <v>782624544</v>
      </c>
      <c r="F42" s="17">
        <v>2030450256</v>
      </c>
      <c r="G42" s="23">
        <v>2030450256</v>
      </c>
      <c r="H42" s="19">
        <v>377194015</v>
      </c>
      <c r="I42" s="22">
        <v>876341438</v>
      </c>
      <c r="J42" s="17">
        <v>757345241</v>
      </c>
      <c r="K42" s="23">
        <v>720248837</v>
      </c>
    </row>
    <row r="43" spans="1:11" x14ac:dyDescent="0.25">
      <c r="A43" s="20" t="s">
        <v>48</v>
      </c>
      <c r="B43" s="17">
        <v>-226605348</v>
      </c>
      <c r="C43" s="17">
        <v>-244007822</v>
      </c>
      <c r="D43" s="21">
        <v>-229666987</v>
      </c>
      <c r="E43" s="22">
        <v>-656588000</v>
      </c>
      <c r="F43" s="17">
        <v>-746558402</v>
      </c>
      <c r="G43" s="23">
        <v>-746558402</v>
      </c>
      <c r="H43" s="19">
        <v>-793763691</v>
      </c>
      <c r="I43" s="22">
        <v>-720934000</v>
      </c>
      <c r="J43" s="17">
        <v>-733404000</v>
      </c>
      <c r="K43" s="23">
        <v>-684409000</v>
      </c>
    </row>
    <row r="44" spans="1:11" x14ac:dyDescent="0.25">
      <c r="A44" s="20" t="s">
        <v>49</v>
      </c>
      <c r="B44" s="17">
        <v>0</v>
      </c>
      <c r="C44" s="17">
        <v>9927603</v>
      </c>
      <c r="D44" s="21">
        <v>-1165150</v>
      </c>
      <c r="E44" s="22">
        <v>-16653466</v>
      </c>
      <c r="F44" s="17">
        <v>-26076246</v>
      </c>
      <c r="G44" s="23">
        <v>-26076246</v>
      </c>
      <c r="H44" s="19">
        <v>-1106711</v>
      </c>
      <c r="I44" s="22">
        <v>-16653466</v>
      </c>
      <c r="J44" s="17">
        <v>-16653466</v>
      </c>
      <c r="K44" s="23">
        <v>-16653466</v>
      </c>
    </row>
    <row r="45" spans="1:11" x14ac:dyDescent="0.25">
      <c r="A45" s="30" t="s">
        <v>50</v>
      </c>
      <c r="B45" s="66">
        <v>-3182955035</v>
      </c>
      <c r="C45" s="66">
        <v>-552817232</v>
      </c>
      <c r="D45" s="67">
        <v>-3397384127</v>
      </c>
      <c r="E45" s="68">
        <v>314693526</v>
      </c>
      <c r="F45" s="66">
        <v>1397906740</v>
      </c>
      <c r="G45" s="69">
        <v>1397906740</v>
      </c>
      <c r="H45" s="70">
        <v>-277585253</v>
      </c>
      <c r="I45" s="68">
        <v>278845113</v>
      </c>
      <c r="J45" s="66">
        <v>286132888</v>
      </c>
      <c r="K45" s="69">
        <v>305319260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144510598</v>
      </c>
      <c r="C48" s="17">
        <v>205310447</v>
      </c>
      <c r="D48" s="21">
        <v>140091126</v>
      </c>
      <c r="E48" s="22">
        <v>284693526</v>
      </c>
      <c r="F48" s="17">
        <v>1397906740</v>
      </c>
      <c r="G48" s="23">
        <v>1397906740</v>
      </c>
      <c r="H48" s="19">
        <v>142754262</v>
      </c>
      <c r="I48" s="22">
        <v>278845113</v>
      </c>
      <c r="J48" s="17">
        <v>286132888</v>
      </c>
      <c r="K48" s="23">
        <v>305319259</v>
      </c>
    </row>
    <row r="49" spans="1:11" x14ac:dyDescent="0.25">
      <c r="A49" s="20" t="s">
        <v>53</v>
      </c>
      <c r="B49" s="17">
        <f>+B75</f>
        <v>2107194452.7482219</v>
      </c>
      <c r="C49" s="17">
        <f t="shared" ref="C49:K49" si="6">+C75</f>
        <v>2437953877.7331963</v>
      </c>
      <c r="D49" s="21">
        <f t="shared" si="6"/>
        <v>1335731443.8252439</v>
      </c>
      <c r="E49" s="22">
        <f t="shared" si="6"/>
        <v>-231287440.09406519</v>
      </c>
      <c r="F49" s="17">
        <f t="shared" si="6"/>
        <v>1415235789.8974886</v>
      </c>
      <c r="G49" s="23">
        <f t="shared" si="6"/>
        <v>1415235789.8974886</v>
      </c>
      <c r="H49" s="19">
        <f t="shared" si="6"/>
        <v>1910327165.3651381</v>
      </c>
      <c r="I49" s="22">
        <f t="shared" si="6"/>
        <v>251099206.90407634</v>
      </c>
      <c r="J49" s="17">
        <f t="shared" si="6"/>
        <v>153026621.94967985</v>
      </c>
      <c r="K49" s="23">
        <f t="shared" si="6"/>
        <v>344722825.97674692</v>
      </c>
    </row>
    <row r="50" spans="1:11" x14ac:dyDescent="0.25">
      <c r="A50" s="30" t="s">
        <v>54</v>
      </c>
      <c r="B50" s="66">
        <f>+B48-B49</f>
        <v>-1962683854.7482219</v>
      </c>
      <c r="C50" s="66">
        <f t="shared" ref="C50:K50" si="7">+C48-C49</f>
        <v>-2232643430.7331963</v>
      </c>
      <c r="D50" s="67">
        <f t="shared" si="7"/>
        <v>-1195640317.8252439</v>
      </c>
      <c r="E50" s="68">
        <f t="shared" si="7"/>
        <v>515980966.09406519</v>
      </c>
      <c r="F50" s="66">
        <f t="shared" si="7"/>
        <v>-17329049.897488594</v>
      </c>
      <c r="G50" s="69">
        <f t="shared" si="7"/>
        <v>-17329049.897488594</v>
      </c>
      <c r="H50" s="70">
        <f t="shared" si="7"/>
        <v>-1767572903.3651381</v>
      </c>
      <c r="I50" s="68">
        <f t="shared" si="7"/>
        <v>27745906.095923662</v>
      </c>
      <c r="J50" s="66">
        <f t="shared" si="7"/>
        <v>133106266.05032015</v>
      </c>
      <c r="K50" s="69">
        <f t="shared" si="7"/>
        <v>-39403566.976746917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6435722359</v>
      </c>
      <c r="C53" s="17">
        <v>6586946244</v>
      </c>
      <c r="D53" s="21">
        <v>6479766531</v>
      </c>
      <c r="E53" s="22">
        <v>7574108146</v>
      </c>
      <c r="F53" s="17">
        <v>6660560608</v>
      </c>
      <c r="G53" s="23">
        <v>6660560608</v>
      </c>
      <c r="H53" s="19">
        <v>6705169018</v>
      </c>
      <c r="I53" s="22">
        <v>6447397316</v>
      </c>
      <c r="J53" s="17">
        <v>6431287742</v>
      </c>
      <c r="K53" s="23">
        <v>6496982568</v>
      </c>
    </row>
    <row r="54" spans="1:11" x14ac:dyDescent="0.25">
      <c r="A54" s="20" t="s">
        <v>57</v>
      </c>
      <c r="B54" s="17">
        <v>553635847</v>
      </c>
      <c r="C54" s="17">
        <v>557351721</v>
      </c>
      <c r="D54" s="21">
        <v>564885085</v>
      </c>
      <c r="E54" s="22">
        <v>565839612</v>
      </c>
      <c r="F54" s="17">
        <v>891273384</v>
      </c>
      <c r="G54" s="23">
        <v>891273384</v>
      </c>
      <c r="H54" s="19">
        <v>330622215</v>
      </c>
      <c r="I54" s="22">
        <v>757582376</v>
      </c>
      <c r="J54" s="17">
        <v>589285714</v>
      </c>
      <c r="K54" s="23">
        <v>530000000</v>
      </c>
    </row>
    <row r="55" spans="1:11" x14ac:dyDescent="0.25">
      <c r="A55" s="20" t="s">
        <v>58</v>
      </c>
      <c r="B55" s="17">
        <v>68601377</v>
      </c>
      <c r="C55" s="17">
        <v>152154536</v>
      </c>
      <c r="D55" s="21">
        <v>97859533</v>
      </c>
      <c r="E55" s="22">
        <v>469123000</v>
      </c>
      <c r="F55" s="17">
        <v>541167036</v>
      </c>
      <c r="G55" s="23">
        <v>541167036</v>
      </c>
      <c r="H55" s="19">
        <v>597577826</v>
      </c>
      <c r="I55" s="22">
        <v>449884000</v>
      </c>
      <c r="J55" s="17">
        <v>443704000</v>
      </c>
      <c r="K55" s="23">
        <v>293403000</v>
      </c>
    </row>
    <row r="56" spans="1:11" x14ac:dyDescent="0.25">
      <c r="A56" s="20" t="s">
        <v>59</v>
      </c>
      <c r="B56" s="17">
        <v>501928239</v>
      </c>
      <c r="C56" s="17">
        <v>383674294</v>
      </c>
      <c r="D56" s="21">
        <v>463484227</v>
      </c>
      <c r="E56" s="22">
        <v>373999048</v>
      </c>
      <c r="F56" s="17">
        <v>187909704</v>
      </c>
      <c r="G56" s="23">
        <v>187909704</v>
      </c>
      <c r="H56" s="19">
        <v>319934167</v>
      </c>
      <c r="I56" s="22">
        <v>222320044</v>
      </c>
      <c r="J56" s="17">
        <v>266465866</v>
      </c>
      <c r="K56" s="23">
        <v>275982534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3892023</v>
      </c>
      <c r="C59" s="17">
        <v>6557741</v>
      </c>
      <c r="D59" s="21">
        <v>8384574</v>
      </c>
      <c r="E59" s="22">
        <v>22132111</v>
      </c>
      <c r="F59" s="17">
        <v>27549521</v>
      </c>
      <c r="G59" s="23">
        <v>27549521</v>
      </c>
      <c r="H59" s="19">
        <v>9486282</v>
      </c>
      <c r="I59" s="22">
        <v>23186559</v>
      </c>
      <c r="J59" s="17">
        <v>24588123</v>
      </c>
      <c r="K59" s="23">
        <v>26075228</v>
      </c>
    </row>
    <row r="60" spans="1:11" x14ac:dyDescent="0.25">
      <c r="A60" s="20" t="s">
        <v>62</v>
      </c>
      <c r="B60" s="17">
        <v>72917292</v>
      </c>
      <c r="C60" s="17">
        <v>73752418</v>
      </c>
      <c r="D60" s="21">
        <v>103528205</v>
      </c>
      <c r="E60" s="22">
        <v>99600625</v>
      </c>
      <c r="F60" s="17">
        <v>108564684</v>
      </c>
      <c r="G60" s="23">
        <v>108564684</v>
      </c>
      <c r="H60" s="19">
        <v>117406140</v>
      </c>
      <c r="I60" s="22">
        <v>105872285</v>
      </c>
      <c r="J60" s="17">
        <v>112224623</v>
      </c>
      <c r="K60" s="23">
        <v>118958102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1.3572082247548543</v>
      </c>
      <c r="C70" s="5">
        <f t="shared" ref="C70:K70" si="8">IF(ISERROR(C71/C72),0,(C71/C72))</f>
        <v>1.3940711396118908</v>
      </c>
      <c r="D70" s="5">
        <f t="shared" si="8"/>
        <v>1.4236523386897415</v>
      </c>
      <c r="E70" s="5">
        <f t="shared" si="8"/>
        <v>0.94995526745272263</v>
      </c>
      <c r="F70" s="5">
        <f t="shared" si="8"/>
        <v>1.1119945941753884</v>
      </c>
      <c r="G70" s="5">
        <f t="shared" si="8"/>
        <v>1.1119945941753884</v>
      </c>
      <c r="H70" s="5">
        <f t="shared" si="8"/>
        <v>1.5147437301250293</v>
      </c>
      <c r="I70" s="5">
        <f t="shared" si="8"/>
        <v>1.0596222039955852</v>
      </c>
      <c r="J70" s="5">
        <f t="shared" si="8"/>
        <v>1.0518306202154102</v>
      </c>
      <c r="K70" s="5">
        <f t="shared" si="8"/>
        <v>1.0493968846585466</v>
      </c>
    </row>
    <row r="71" spans="1:11" ht="13" hidden="1" x14ac:dyDescent="0.3">
      <c r="A71" s="1" t="s">
        <v>100</v>
      </c>
      <c r="B71" s="2">
        <f>+B83</f>
        <v>3203569185</v>
      </c>
      <c r="C71" s="2">
        <f t="shared" ref="C71:K71" si="9">+C83</f>
        <v>3922059519</v>
      </c>
      <c r="D71" s="2">
        <f t="shared" si="9"/>
        <v>4163236322</v>
      </c>
      <c r="E71" s="2">
        <f t="shared" si="9"/>
        <v>3061026267</v>
      </c>
      <c r="F71" s="2">
        <f t="shared" si="9"/>
        <v>3951529203</v>
      </c>
      <c r="G71" s="2">
        <f t="shared" si="9"/>
        <v>3951529203</v>
      </c>
      <c r="H71" s="2">
        <f t="shared" si="9"/>
        <v>4602621821</v>
      </c>
      <c r="I71" s="2">
        <f t="shared" si="9"/>
        <v>3654572138</v>
      </c>
      <c r="J71" s="2">
        <f t="shared" si="9"/>
        <v>3674046073</v>
      </c>
      <c r="K71" s="2">
        <f t="shared" si="9"/>
        <v>3933628975</v>
      </c>
    </row>
    <row r="72" spans="1:11" ht="13" hidden="1" x14ac:dyDescent="0.3">
      <c r="A72" s="1" t="s">
        <v>101</v>
      </c>
      <c r="B72" s="2">
        <f>+B77</f>
        <v>2360410972</v>
      </c>
      <c r="C72" s="2">
        <f t="shared" ref="C72:K72" si="10">+C77</f>
        <v>2813385492</v>
      </c>
      <c r="D72" s="2">
        <f t="shared" si="10"/>
        <v>2924334972</v>
      </c>
      <c r="E72" s="2">
        <f t="shared" si="10"/>
        <v>3222284640</v>
      </c>
      <c r="F72" s="2">
        <f t="shared" si="10"/>
        <v>3553550731</v>
      </c>
      <c r="G72" s="2">
        <f t="shared" si="10"/>
        <v>3553550731</v>
      </c>
      <c r="H72" s="2">
        <f t="shared" si="10"/>
        <v>3038548191</v>
      </c>
      <c r="I72" s="2">
        <f t="shared" si="10"/>
        <v>3448938805</v>
      </c>
      <c r="J72" s="2">
        <f t="shared" si="10"/>
        <v>3493001632</v>
      </c>
      <c r="K72" s="2">
        <f t="shared" si="10"/>
        <v>3748466412</v>
      </c>
    </row>
    <row r="73" spans="1:11" ht="13" hidden="1" x14ac:dyDescent="0.3">
      <c r="A73" s="1" t="s">
        <v>102</v>
      </c>
      <c r="B73" s="2">
        <f>+B74</f>
        <v>29931988.666666627</v>
      </c>
      <c r="C73" s="2">
        <f t="shared" ref="C73:K73" si="11">+(C78+C80+C81+C82)-(B78+B80+B81+B82)</f>
        <v>-69004978</v>
      </c>
      <c r="D73" s="2">
        <f t="shared" si="11"/>
        <v>303770454</v>
      </c>
      <c r="E73" s="2">
        <f t="shared" si="11"/>
        <v>82924086</v>
      </c>
      <c r="F73" s="2">
        <f>+(F78+F80+F81+F82)-(D78+D80+D81+D82)</f>
        <v>97402967</v>
      </c>
      <c r="G73" s="2">
        <f>+(G78+G80+G81+G82)-(D78+D80+D81+D82)</f>
        <v>97402967</v>
      </c>
      <c r="H73" s="2">
        <f>+(H78+H80+H81+H82)-(D78+D80+D81+D82)</f>
        <v>160353697</v>
      </c>
      <c r="I73" s="2">
        <f>+(I78+I80+I81+I82)-(E78+E80+E81+E82)</f>
        <v>246577483</v>
      </c>
      <c r="J73" s="2">
        <f t="shared" si="11"/>
        <v>49324144</v>
      </c>
      <c r="K73" s="2">
        <f t="shared" si="11"/>
        <v>-228228329</v>
      </c>
    </row>
    <row r="74" spans="1:11" ht="13" hidden="1" x14ac:dyDescent="0.3">
      <c r="A74" s="1" t="s">
        <v>103</v>
      </c>
      <c r="B74" s="2">
        <f>+TREND(C74:E74)</f>
        <v>29931988.666666627</v>
      </c>
      <c r="C74" s="2">
        <f>+C73</f>
        <v>-69004978</v>
      </c>
      <c r="D74" s="2">
        <f t="shared" ref="D74:K74" si="12">+D73</f>
        <v>303770454</v>
      </c>
      <c r="E74" s="2">
        <f t="shared" si="12"/>
        <v>82924086</v>
      </c>
      <c r="F74" s="2">
        <f t="shared" si="12"/>
        <v>97402967</v>
      </c>
      <c r="G74" s="2">
        <f t="shared" si="12"/>
        <v>97402967</v>
      </c>
      <c r="H74" s="2">
        <f t="shared" si="12"/>
        <v>160353697</v>
      </c>
      <c r="I74" s="2">
        <f t="shared" si="12"/>
        <v>246577483</v>
      </c>
      <c r="J74" s="2">
        <f t="shared" si="12"/>
        <v>49324144</v>
      </c>
      <c r="K74" s="2">
        <f t="shared" si="12"/>
        <v>-228228329</v>
      </c>
    </row>
    <row r="75" spans="1:11" ht="13" hidden="1" x14ac:dyDescent="0.3">
      <c r="A75" s="1" t="s">
        <v>104</v>
      </c>
      <c r="B75" s="2">
        <f>+B84-(((B80+B81+B82+B78)*B70)-B79)</f>
        <v>2107194452.7482219</v>
      </c>
      <c r="C75" s="2">
        <f t="shared" ref="C75:K75" si="13">+C84-(((C80+C81+C82+C78)*C70)-C79)</f>
        <v>2437953877.7331963</v>
      </c>
      <c r="D75" s="2">
        <f t="shared" si="13"/>
        <v>1335731443.8252439</v>
      </c>
      <c r="E75" s="2">
        <f t="shared" si="13"/>
        <v>-231287440.09406519</v>
      </c>
      <c r="F75" s="2">
        <f t="shared" si="13"/>
        <v>1415235789.8974886</v>
      </c>
      <c r="G75" s="2">
        <f t="shared" si="13"/>
        <v>1415235789.8974886</v>
      </c>
      <c r="H75" s="2">
        <f t="shared" si="13"/>
        <v>1910327165.3651381</v>
      </c>
      <c r="I75" s="2">
        <f t="shared" si="13"/>
        <v>251099206.90407634</v>
      </c>
      <c r="J75" s="2">
        <f t="shared" si="13"/>
        <v>153026621.94967985</v>
      </c>
      <c r="K75" s="2">
        <f t="shared" si="13"/>
        <v>344722825.97674692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2360410972</v>
      </c>
      <c r="C77" s="3">
        <v>2813385492</v>
      </c>
      <c r="D77" s="3">
        <v>2924334972</v>
      </c>
      <c r="E77" s="3">
        <v>3222284640</v>
      </c>
      <c r="F77" s="3">
        <v>3553550731</v>
      </c>
      <c r="G77" s="3">
        <v>3553550731</v>
      </c>
      <c r="H77" s="3">
        <v>3038548191</v>
      </c>
      <c r="I77" s="3">
        <v>3448938805</v>
      </c>
      <c r="J77" s="3">
        <v>3493001632</v>
      </c>
      <c r="K77" s="3">
        <v>3748466412</v>
      </c>
    </row>
    <row r="78" spans="1:11" ht="13" hidden="1" x14ac:dyDescent="0.3">
      <c r="A78" s="1" t="s">
        <v>69</v>
      </c>
      <c r="B78" s="3">
        <v>2089162</v>
      </c>
      <c r="C78" s="3">
        <v>2096172</v>
      </c>
      <c r="D78" s="3">
        <v>2164667</v>
      </c>
      <c r="E78" s="3">
        <v>2096172</v>
      </c>
      <c r="F78" s="3">
        <v>1113917</v>
      </c>
      <c r="G78" s="3">
        <v>1113917</v>
      </c>
      <c r="H78" s="3">
        <v>2167748</v>
      </c>
      <c r="I78" s="3">
        <v>2164673</v>
      </c>
      <c r="J78" s="3">
        <v>2164673</v>
      </c>
      <c r="K78" s="3">
        <v>2164673</v>
      </c>
    </row>
    <row r="79" spans="1:11" ht="13" hidden="1" x14ac:dyDescent="0.3">
      <c r="A79" s="1" t="s">
        <v>70</v>
      </c>
      <c r="B79" s="3">
        <v>2781459448</v>
      </c>
      <c r="C79" s="3">
        <v>3155092605</v>
      </c>
      <c r="D79" s="3">
        <v>2569868838</v>
      </c>
      <c r="E79" s="3">
        <v>749435588</v>
      </c>
      <c r="F79" s="3">
        <v>2485613775</v>
      </c>
      <c r="G79" s="3">
        <v>2485613775</v>
      </c>
      <c r="H79" s="3">
        <v>3687039467</v>
      </c>
      <c r="I79" s="3">
        <v>1619320624</v>
      </c>
      <c r="J79" s="3">
        <v>1566151379</v>
      </c>
      <c r="K79" s="3">
        <v>1516387227</v>
      </c>
    </row>
    <row r="80" spans="1:11" ht="13" hidden="1" x14ac:dyDescent="0.3">
      <c r="A80" s="1" t="s">
        <v>71</v>
      </c>
      <c r="B80" s="3">
        <v>333800328</v>
      </c>
      <c r="C80" s="3">
        <v>341974246</v>
      </c>
      <c r="D80" s="3">
        <v>513462778</v>
      </c>
      <c r="E80" s="3">
        <v>658632786</v>
      </c>
      <c r="F80" s="3">
        <v>535095911</v>
      </c>
      <c r="G80" s="3">
        <v>535095911</v>
      </c>
      <c r="H80" s="3">
        <v>632215144</v>
      </c>
      <c r="I80" s="3">
        <v>845580105</v>
      </c>
      <c r="J80" s="3">
        <v>885695445</v>
      </c>
      <c r="K80" s="3">
        <v>657529891</v>
      </c>
    </row>
    <row r="81" spans="1:11" ht="13" hidden="1" x14ac:dyDescent="0.3">
      <c r="A81" s="1" t="s">
        <v>72</v>
      </c>
      <c r="B81" s="3">
        <v>148648056</v>
      </c>
      <c r="C81" s="3">
        <v>71864381</v>
      </c>
      <c r="D81" s="3">
        <v>203467527</v>
      </c>
      <c r="E81" s="3">
        <v>141900381</v>
      </c>
      <c r="F81" s="3">
        <v>280272716</v>
      </c>
      <c r="G81" s="3">
        <v>280272716</v>
      </c>
      <c r="H81" s="3">
        <v>243945425</v>
      </c>
      <c r="I81" s="3">
        <v>200851761</v>
      </c>
      <c r="J81" s="3">
        <v>210060565</v>
      </c>
      <c r="K81" s="3">
        <v>209997790</v>
      </c>
    </row>
    <row r="82" spans="1:11" ht="13" hidden="1" x14ac:dyDescent="0.3">
      <c r="A82" s="1" t="s">
        <v>73</v>
      </c>
      <c r="B82" s="3">
        <v>867241</v>
      </c>
      <c r="C82" s="3">
        <v>465010</v>
      </c>
      <c r="D82" s="3">
        <v>1075291</v>
      </c>
      <c r="E82" s="3">
        <v>465010</v>
      </c>
      <c r="F82" s="3">
        <v>1090686</v>
      </c>
      <c r="G82" s="3">
        <v>1090686</v>
      </c>
      <c r="H82" s="3">
        <v>2195643</v>
      </c>
      <c r="I82" s="3">
        <v>1075293</v>
      </c>
      <c r="J82" s="3">
        <v>1075293</v>
      </c>
      <c r="K82" s="3">
        <v>1075293</v>
      </c>
    </row>
    <row r="83" spans="1:11" ht="13" hidden="1" x14ac:dyDescent="0.3">
      <c r="A83" s="1" t="s">
        <v>74</v>
      </c>
      <c r="B83" s="3">
        <v>3203569185</v>
      </c>
      <c r="C83" s="3">
        <v>3922059519</v>
      </c>
      <c r="D83" s="3">
        <v>4163236322</v>
      </c>
      <c r="E83" s="3">
        <v>3061026267</v>
      </c>
      <c r="F83" s="3">
        <v>3951529203</v>
      </c>
      <c r="G83" s="3">
        <v>3951529203</v>
      </c>
      <c r="H83" s="3">
        <v>4602621821</v>
      </c>
      <c r="I83" s="3">
        <v>3654572138</v>
      </c>
      <c r="J83" s="3">
        <v>3674046073</v>
      </c>
      <c r="K83" s="3">
        <v>3933628975</v>
      </c>
    </row>
    <row r="84" spans="1:11" ht="13" hidden="1" x14ac:dyDescent="0.3">
      <c r="A84" s="1" t="s">
        <v>75</v>
      </c>
      <c r="B84" s="3">
        <v>-15469626</v>
      </c>
      <c r="C84" s="3">
        <v>-136647771</v>
      </c>
      <c r="D84" s="3">
        <v>-208865315</v>
      </c>
      <c r="E84" s="3">
        <v>-217819321</v>
      </c>
      <c r="F84" s="3">
        <v>-161240973</v>
      </c>
      <c r="G84" s="3">
        <v>-161240973</v>
      </c>
      <c r="H84" s="3">
        <v>-442944154</v>
      </c>
      <c r="I84" s="3">
        <v>-255965837</v>
      </c>
      <c r="J84" s="3">
        <v>-257167138</v>
      </c>
      <c r="K84" s="3">
        <v>-257883545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599897839</v>
      </c>
      <c r="C5" s="17">
        <v>610991038</v>
      </c>
      <c r="D5" s="21">
        <v>656442329</v>
      </c>
      <c r="E5" s="22">
        <v>687319713</v>
      </c>
      <c r="F5" s="17">
        <v>687319713</v>
      </c>
      <c r="G5" s="23">
        <v>687319713</v>
      </c>
      <c r="H5" s="19">
        <v>687339429</v>
      </c>
      <c r="I5" s="22">
        <v>717919588</v>
      </c>
      <c r="J5" s="17">
        <v>766250160</v>
      </c>
      <c r="K5" s="23">
        <v>809856457</v>
      </c>
    </row>
    <row r="6" spans="1:11" x14ac:dyDescent="0.25">
      <c r="A6" s="20" t="s">
        <v>18</v>
      </c>
      <c r="B6" s="17">
        <v>1139930201</v>
      </c>
      <c r="C6" s="17">
        <v>1182666737</v>
      </c>
      <c r="D6" s="21">
        <v>1331093240</v>
      </c>
      <c r="E6" s="22">
        <v>1611045774</v>
      </c>
      <c r="F6" s="17">
        <v>1611045774</v>
      </c>
      <c r="G6" s="23">
        <v>1611045774</v>
      </c>
      <c r="H6" s="19">
        <v>1449087938</v>
      </c>
      <c r="I6" s="22">
        <v>1761511531</v>
      </c>
      <c r="J6" s="17">
        <v>1893914840</v>
      </c>
      <c r="K6" s="23">
        <v>2043763185</v>
      </c>
    </row>
    <row r="7" spans="1:11" x14ac:dyDescent="0.25">
      <c r="A7" s="20" t="s">
        <v>19</v>
      </c>
      <c r="B7" s="17">
        <v>3123724</v>
      </c>
      <c r="C7" s="17">
        <v>8549555</v>
      </c>
      <c r="D7" s="21">
        <v>16116393</v>
      </c>
      <c r="E7" s="22">
        <v>9000000</v>
      </c>
      <c r="F7" s="17">
        <v>9000000</v>
      </c>
      <c r="G7" s="23">
        <v>9000000</v>
      </c>
      <c r="H7" s="19">
        <v>21841259</v>
      </c>
      <c r="I7" s="22">
        <v>18000000</v>
      </c>
      <c r="J7" s="17">
        <v>22000000</v>
      </c>
      <c r="K7" s="23">
        <v>25000000</v>
      </c>
    </row>
    <row r="8" spans="1:11" x14ac:dyDescent="0.25">
      <c r="A8" s="20" t="s">
        <v>20</v>
      </c>
      <c r="B8" s="17">
        <v>235986066</v>
      </c>
      <c r="C8" s="17">
        <v>264656590</v>
      </c>
      <c r="D8" s="21">
        <v>501706624</v>
      </c>
      <c r="E8" s="22">
        <v>299271000</v>
      </c>
      <c r="F8" s="17">
        <v>311530154</v>
      </c>
      <c r="G8" s="23">
        <v>311530154</v>
      </c>
      <c r="H8" s="19">
        <v>313411164</v>
      </c>
      <c r="I8" s="22">
        <v>323676330</v>
      </c>
      <c r="J8" s="17">
        <v>337399800</v>
      </c>
      <c r="K8" s="23">
        <v>355069590</v>
      </c>
    </row>
    <row r="9" spans="1:11" x14ac:dyDescent="0.25">
      <c r="A9" s="20" t="s">
        <v>21</v>
      </c>
      <c r="B9" s="17">
        <v>199359231</v>
      </c>
      <c r="C9" s="17">
        <v>356037119</v>
      </c>
      <c r="D9" s="21">
        <v>419725730</v>
      </c>
      <c r="E9" s="22">
        <v>351641780</v>
      </c>
      <c r="F9" s="17">
        <v>352141780</v>
      </c>
      <c r="G9" s="23">
        <v>352141780</v>
      </c>
      <c r="H9" s="19">
        <v>430140164</v>
      </c>
      <c r="I9" s="22">
        <v>413080400</v>
      </c>
      <c r="J9" s="17">
        <v>438836595</v>
      </c>
      <c r="K9" s="23">
        <v>464593699</v>
      </c>
    </row>
    <row r="10" spans="1:11" x14ac:dyDescent="0.25">
      <c r="A10" s="24" t="s">
        <v>95</v>
      </c>
      <c r="B10" s="25">
        <f>SUM(B5:B9)</f>
        <v>2178297061</v>
      </c>
      <c r="C10" s="26">
        <f t="shared" ref="C10:K10" si="0">SUM(C5:C9)</f>
        <v>2422901039</v>
      </c>
      <c r="D10" s="27">
        <f t="shared" si="0"/>
        <v>2925084316</v>
      </c>
      <c r="E10" s="25">
        <f t="shared" si="0"/>
        <v>2958278267</v>
      </c>
      <c r="F10" s="26">
        <f t="shared" si="0"/>
        <v>2971037421</v>
      </c>
      <c r="G10" s="28">
        <f t="shared" si="0"/>
        <v>2971037421</v>
      </c>
      <c r="H10" s="29">
        <f t="shared" si="0"/>
        <v>2901819954</v>
      </c>
      <c r="I10" s="25">
        <f t="shared" si="0"/>
        <v>3234187849</v>
      </c>
      <c r="J10" s="26">
        <f t="shared" si="0"/>
        <v>3458401395</v>
      </c>
      <c r="K10" s="28">
        <f t="shared" si="0"/>
        <v>3698282931</v>
      </c>
    </row>
    <row r="11" spans="1:11" x14ac:dyDescent="0.25">
      <c r="A11" s="20" t="s">
        <v>22</v>
      </c>
      <c r="B11" s="17">
        <v>772776780</v>
      </c>
      <c r="C11" s="17">
        <v>821305586</v>
      </c>
      <c r="D11" s="21">
        <v>894290842</v>
      </c>
      <c r="E11" s="22">
        <v>950862583</v>
      </c>
      <c r="F11" s="17">
        <v>952667226</v>
      </c>
      <c r="G11" s="23">
        <v>952667226</v>
      </c>
      <c r="H11" s="19">
        <v>884420340</v>
      </c>
      <c r="I11" s="22">
        <v>1004531884</v>
      </c>
      <c r="J11" s="17">
        <v>1070358310</v>
      </c>
      <c r="K11" s="23">
        <v>1127014643</v>
      </c>
    </row>
    <row r="12" spans="1:11" x14ac:dyDescent="0.25">
      <c r="A12" s="20" t="s">
        <v>23</v>
      </c>
      <c r="B12" s="17">
        <v>30736976</v>
      </c>
      <c r="C12" s="17">
        <v>32224280</v>
      </c>
      <c r="D12" s="21">
        <v>34625898</v>
      </c>
      <c r="E12" s="22">
        <v>37076570</v>
      </c>
      <c r="F12" s="17">
        <v>37076570</v>
      </c>
      <c r="G12" s="23">
        <v>37076570</v>
      </c>
      <c r="H12" s="19">
        <v>33793996</v>
      </c>
      <c r="I12" s="22">
        <v>37083246</v>
      </c>
      <c r="J12" s="17">
        <v>38937407</v>
      </c>
      <c r="K12" s="23">
        <v>41078965</v>
      </c>
    </row>
    <row r="13" spans="1:11" x14ac:dyDescent="0.25">
      <c r="A13" s="20" t="s">
        <v>24</v>
      </c>
      <c r="B13" s="17">
        <v>70060079</v>
      </c>
      <c r="C13" s="17">
        <v>71830179</v>
      </c>
      <c r="D13" s="21">
        <v>76759580</v>
      </c>
      <c r="E13" s="22">
        <v>89700000</v>
      </c>
      <c r="F13" s="17">
        <v>89700000</v>
      </c>
      <c r="G13" s="23">
        <v>89700000</v>
      </c>
      <c r="H13" s="19">
        <v>96036969</v>
      </c>
      <c r="I13" s="22">
        <v>90200000</v>
      </c>
      <c r="J13" s="17">
        <v>95156500</v>
      </c>
      <c r="K13" s="23">
        <v>100093125</v>
      </c>
    </row>
    <row r="14" spans="1:11" x14ac:dyDescent="0.25">
      <c r="A14" s="20" t="s">
        <v>25</v>
      </c>
      <c r="B14" s="17">
        <v>72909233</v>
      </c>
      <c r="C14" s="17">
        <v>113954866</v>
      </c>
      <c r="D14" s="21">
        <v>110763585</v>
      </c>
      <c r="E14" s="22">
        <v>17774464</v>
      </c>
      <c r="F14" s="17">
        <v>78194697</v>
      </c>
      <c r="G14" s="23">
        <v>78194697</v>
      </c>
      <c r="H14" s="19">
        <v>104569103</v>
      </c>
      <c r="I14" s="22">
        <v>15880454</v>
      </c>
      <c r="J14" s="17">
        <v>13736873</v>
      </c>
      <c r="K14" s="23">
        <v>11317839</v>
      </c>
    </row>
    <row r="15" spans="1:11" x14ac:dyDescent="0.25">
      <c r="A15" s="20" t="s">
        <v>26</v>
      </c>
      <c r="B15" s="17">
        <v>872963638</v>
      </c>
      <c r="C15" s="17">
        <v>937060119</v>
      </c>
      <c r="D15" s="21">
        <v>1057341079</v>
      </c>
      <c r="E15" s="22">
        <v>1216905205</v>
      </c>
      <c r="F15" s="17">
        <v>1228955205</v>
      </c>
      <c r="G15" s="23">
        <v>1228955205</v>
      </c>
      <c r="H15" s="19">
        <v>1182439932</v>
      </c>
      <c r="I15" s="22">
        <v>1331852314</v>
      </c>
      <c r="J15" s="17">
        <v>1422671753</v>
      </c>
      <c r="K15" s="23">
        <v>1548511496</v>
      </c>
    </row>
    <row r="16" spans="1:11" x14ac:dyDescent="0.25">
      <c r="A16" s="20" t="s">
        <v>27</v>
      </c>
      <c r="B16" s="17">
        <v>2545986</v>
      </c>
      <c r="C16" s="17">
        <v>2598918</v>
      </c>
      <c r="D16" s="21">
        <v>2526435</v>
      </c>
      <c r="E16" s="22">
        <v>3660000</v>
      </c>
      <c r="F16" s="17">
        <v>3660000</v>
      </c>
      <c r="G16" s="23">
        <v>3660000</v>
      </c>
      <c r="H16" s="19">
        <v>2807020</v>
      </c>
      <c r="I16" s="22">
        <v>4300000</v>
      </c>
      <c r="J16" s="17">
        <v>3858250</v>
      </c>
      <c r="K16" s="23">
        <v>3966954</v>
      </c>
    </row>
    <row r="17" spans="1:11" x14ac:dyDescent="0.25">
      <c r="A17" s="20" t="s">
        <v>28</v>
      </c>
      <c r="B17" s="17">
        <v>492664990</v>
      </c>
      <c r="C17" s="17">
        <v>617007933</v>
      </c>
      <c r="D17" s="21">
        <v>611562174</v>
      </c>
      <c r="E17" s="22">
        <v>612525908</v>
      </c>
      <c r="F17" s="17">
        <v>806211293</v>
      </c>
      <c r="G17" s="23">
        <v>806211293</v>
      </c>
      <c r="H17" s="19">
        <v>780529993</v>
      </c>
      <c r="I17" s="22">
        <v>728658253</v>
      </c>
      <c r="J17" s="17">
        <v>769857033</v>
      </c>
      <c r="K17" s="23">
        <v>815055775</v>
      </c>
    </row>
    <row r="18" spans="1:11" x14ac:dyDescent="0.25">
      <c r="A18" s="30" t="s">
        <v>29</v>
      </c>
      <c r="B18" s="31">
        <f>SUM(B11:B17)</f>
        <v>2314657682</v>
      </c>
      <c r="C18" s="32">
        <f t="shared" ref="C18:K18" si="1">SUM(C11:C17)</f>
        <v>2595981881</v>
      </c>
      <c r="D18" s="33">
        <f t="shared" si="1"/>
        <v>2787869593</v>
      </c>
      <c r="E18" s="31">
        <f t="shared" si="1"/>
        <v>2928504730</v>
      </c>
      <c r="F18" s="32">
        <f t="shared" si="1"/>
        <v>3196464991</v>
      </c>
      <c r="G18" s="34">
        <f t="shared" si="1"/>
        <v>3196464991</v>
      </c>
      <c r="H18" s="35">
        <f t="shared" si="1"/>
        <v>3084597353</v>
      </c>
      <c r="I18" s="31">
        <f t="shared" si="1"/>
        <v>3212506151</v>
      </c>
      <c r="J18" s="32">
        <f t="shared" si="1"/>
        <v>3414576126</v>
      </c>
      <c r="K18" s="34">
        <f t="shared" si="1"/>
        <v>3647038797</v>
      </c>
    </row>
    <row r="19" spans="1:11" x14ac:dyDescent="0.25">
      <c r="A19" s="30" t="s">
        <v>30</v>
      </c>
      <c r="B19" s="36">
        <f>+B10-B18</f>
        <v>-136360621</v>
      </c>
      <c r="C19" s="37">
        <f t="shared" ref="C19:K19" si="2">+C10-C18</f>
        <v>-173080842</v>
      </c>
      <c r="D19" s="38">
        <f t="shared" si="2"/>
        <v>137214723</v>
      </c>
      <c r="E19" s="36">
        <f t="shared" si="2"/>
        <v>29773537</v>
      </c>
      <c r="F19" s="37">
        <f t="shared" si="2"/>
        <v>-225427570</v>
      </c>
      <c r="G19" s="39">
        <f t="shared" si="2"/>
        <v>-225427570</v>
      </c>
      <c r="H19" s="40">
        <f t="shared" si="2"/>
        <v>-182777399</v>
      </c>
      <c r="I19" s="36">
        <f t="shared" si="2"/>
        <v>21681698</v>
      </c>
      <c r="J19" s="37">
        <f t="shared" si="2"/>
        <v>43825269</v>
      </c>
      <c r="K19" s="39">
        <f t="shared" si="2"/>
        <v>51244134</v>
      </c>
    </row>
    <row r="20" spans="1:11" x14ac:dyDescent="0.25">
      <c r="A20" s="41" t="s">
        <v>31</v>
      </c>
      <c r="B20" s="42">
        <v>123667079</v>
      </c>
      <c r="C20" s="43">
        <v>108148962</v>
      </c>
      <c r="D20" s="44">
        <v>159040225</v>
      </c>
      <c r="E20" s="42">
        <v>572229000</v>
      </c>
      <c r="F20" s="43">
        <v>570096846</v>
      </c>
      <c r="G20" s="45">
        <v>570096846</v>
      </c>
      <c r="H20" s="46">
        <v>574062326</v>
      </c>
      <c r="I20" s="42">
        <v>684165977</v>
      </c>
      <c r="J20" s="43">
        <v>662581200</v>
      </c>
      <c r="K20" s="45">
        <v>572127610</v>
      </c>
    </row>
    <row r="21" spans="1:11" x14ac:dyDescent="0.25">
      <c r="A21" s="47" t="s">
        <v>32</v>
      </c>
      <c r="B21" s="48">
        <v>76850394</v>
      </c>
      <c r="C21" s="49">
        <v>3387299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64156852</v>
      </c>
      <c r="C22" s="55">
        <f t="shared" ref="C22:K22" si="3">SUM(C19:C21)</f>
        <v>-61544581</v>
      </c>
      <c r="D22" s="56">
        <f t="shared" si="3"/>
        <v>296254948</v>
      </c>
      <c r="E22" s="54">
        <f t="shared" si="3"/>
        <v>602002537</v>
      </c>
      <c r="F22" s="55">
        <f t="shared" si="3"/>
        <v>344669276</v>
      </c>
      <c r="G22" s="57">
        <f t="shared" si="3"/>
        <v>344669276</v>
      </c>
      <c r="H22" s="58">
        <f t="shared" si="3"/>
        <v>391284927</v>
      </c>
      <c r="I22" s="54">
        <f t="shared" si="3"/>
        <v>705847675</v>
      </c>
      <c r="J22" s="55">
        <f t="shared" si="3"/>
        <v>706406469</v>
      </c>
      <c r="K22" s="57">
        <f t="shared" si="3"/>
        <v>623371744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64156852</v>
      </c>
      <c r="C24" s="37">
        <f t="shared" ref="C24:K24" si="4">SUM(C22:C23)</f>
        <v>-61544581</v>
      </c>
      <c r="D24" s="38">
        <f t="shared" si="4"/>
        <v>296254948</v>
      </c>
      <c r="E24" s="36">
        <f t="shared" si="4"/>
        <v>602002537</v>
      </c>
      <c r="F24" s="37">
        <f t="shared" si="4"/>
        <v>344669276</v>
      </c>
      <c r="G24" s="39">
        <f t="shared" si="4"/>
        <v>344669276</v>
      </c>
      <c r="H24" s="40">
        <f t="shared" si="4"/>
        <v>391284927</v>
      </c>
      <c r="I24" s="36">
        <f t="shared" si="4"/>
        <v>705847675</v>
      </c>
      <c r="J24" s="37">
        <f t="shared" si="4"/>
        <v>706406469</v>
      </c>
      <c r="K24" s="39">
        <f t="shared" si="4"/>
        <v>623371744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127081037</v>
      </c>
      <c r="C27" s="66">
        <v>126015517</v>
      </c>
      <c r="D27" s="67">
        <v>176437658</v>
      </c>
      <c r="E27" s="68">
        <v>613729000</v>
      </c>
      <c r="F27" s="66">
        <v>621517579</v>
      </c>
      <c r="G27" s="69">
        <v>621517579</v>
      </c>
      <c r="H27" s="70">
        <v>536075496</v>
      </c>
      <c r="I27" s="68">
        <v>627331283</v>
      </c>
      <c r="J27" s="66">
        <v>612544520</v>
      </c>
      <c r="K27" s="69">
        <v>538371832</v>
      </c>
    </row>
    <row r="28" spans="1:11" x14ac:dyDescent="0.25">
      <c r="A28" s="71" t="s">
        <v>36</v>
      </c>
      <c r="B28" s="17">
        <v>112818454</v>
      </c>
      <c r="C28" s="17">
        <v>96391722</v>
      </c>
      <c r="D28" s="21">
        <v>147356030</v>
      </c>
      <c r="E28" s="22">
        <v>572229000</v>
      </c>
      <c r="F28" s="17">
        <v>570096847</v>
      </c>
      <c r="G28" s="23">
        <v>570096847</v>
      </c>
      <c r="H28" s="19">
        <v>504591855</v>
      </c>
      <c r="I28" s="22">
        <v>594926935</v>
      </c>
      <c r="J28" s="17">
        <v>576157566</v>
      </c>
      <c r="K28" s="23">
        <v>497502269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14262583</v>
      </c>
      <c r="C31" s="17">
        <v>29623795</v>
      </c>
      <c r="D31" s="21">
        <v>29081628</v>
      </c>
      <c r="E31" s="22">
        <v>41500000</v>
      </c>
      <c r="F31" s="17">
        <v>51420732</v>
      </c>
      <c r="G31" s="23">
        <v>51420732</v>
      </c>
      <c r="H31" s="19">
        <v>31483641</v>
      </c>
      <c r="I31" s="22">
        <v>32404348</v>
      </c>
      <c r="J31" s="17">
        <v>36386954</v>
      </c>
      <c r="K31" s="23">
        <v>40869563</v>
      </c>
    </row>
    <row r="32" spans="1:11" x14ac:dyDescent="0.25">
      <c r="A32" s="30" t="s">
        <v>39</v>
      </c>
      <c r="B32" s="66">
        <f>SUM(B28:B31)</f>
        <v>127081037</v>
      </c>
      <c r="C32" s="66">
        <f t="shared" ref="C32:K32" si="5">SUM(C28:C31)</f>
        <v>126015517</v>
      </c>
      <c r="D32" s="67">
        <f t="shared" si="5"/>
        <v>176437658</v>
      </c>
      <c r="E32" s="68">
        <f t="shared" si="5"/>
        <v>613729000</v>
      </c>
      <c r="F32" s="66">
        <f t="shared" si="5"/>
        <v>621517579</v>
      </c>
      <c r="G32" s="69">
        <f t="shared" si="5"/>
        <v>621517579</v>
      </c>
      <c r="H32" s="70">
        <f t="shared" si="5"/>
        <v>536075496</v>
      </c>
      <c r="I32" s="68">
        <f t="shared" si="5"/>
        <v>627331283</v>
      </c>
      <c r="J32" s="66">
        <f t="shared" si="5"/>
        <v>612544520</v>
      </c>
      <c r="K32" s="69">
        <f t="shared" si="5"/>
        <v>538371832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2396615373</v>
      </c>
      <c r="C35" s="17">
        <v>2304408275</v>
      </c>
      <c r="D35" s="21">
        <v>2664713063</v>
      </c>
      <c r="E35" s="22">
        <v>2491688360</v>
      </c>
      <c r="F35" s="17">
        <v>2274986754</v>
      </c>
      <c r="G35" s="23">
        <v>2274986754</v>
      </c>
      <c r="H35" s="19">
        <v>2957797472</v>
      </c>
      <c r="I35" s="22">
        <v>3027796268</v>
      </c>
      <c r="J35" s="17">
        <v>3228112603</v>
      </c>
      <c r="K35" s="23">
        <v>3425752459</v>
      </c>
    </row>
    <row r="36" spans="1:11" x14ac:dyDescent="0.25">
      <c r="A36" s="20" t="s">
        <v>42</v>
      </c>
      <c r="B36" s="17">
        <v>2245857225</v>
      </c>
      <c r="C36" s="17">
        <v>2265499875</v>
      </c>
      <c r="D36" s="21">
        <v>2368294041</v>
      </c>
      <c r="E36" s="22">
        <v>2874230569</v>
      </c>
      <c r="F36" s="17">
        <v>2882019148</v>
      </c>
      <c r="G36" s="23">
        <v>2882019148</v>
      </c>
      <c r="H36" s="19">
        <v>2257022810</v>
      </c>
      <c r="I36" s="22">
        <v>3131060081</v>
      </c>
      <c r="J36" s="17">
        <v>3648448102</v>
      </c>
      <c r="K36" s="23">
        <v>4086726811</v>
      </c>
    </row>
    <row r="37" spans="1:11" x14ac:dyDescent="0.25">
      <c r="A37" s="20" t="s">
        <v>43</v>
      </c>
      <c r="B37" s="17">
        <v>1249269882</v>
      </c>
      <c r="C37" s="17">
        <v>1457965531</v>
      </c>
      <c r="D37" s="21">
        <v>918800638</v>
      </c>
      <c r="E37" s="22">
        <v>1523551954</v>
      </c>
      <c r="F37" s="17">
        <v>1523551954</v>
      </c>
      <c r="G37" s="23">
        <v>1523551954</v>
      </c>
      <c r="H37" s="19">
        <v>1204094016</v>
      </c>
      <c r="I37" s="22">
        <v>1669231467</v>
      </c>
      <c r="J37" s="17">
        <v>1680529357</v>
      </c>
      <c r="K37" s="23">
        <v>1693076175</v>
      </c>
    </row>
    <row r="38" spans="1:11" x14ac:dyDescent="0.25">
      <c r="A38" s="20" t="s">
        <v>44</v>
      </c>
      <c r="B38" s="17">
        <v>437302984</v>
      </c>
      <c r="C38" s="17">
        <v>417530733</v>
      </c>
      <c r="D38" s="21">
        <v>1121823779</v>
      </c>
      <c r="E38" s="22">
        <v>410207945</v>
      </c>
      <c r="F38" s="17">
        <v>458628178</v>
      </c>
      <c r="G38" s="23">
        <v>458628178</v>
      </c>
      <c r="H38" s="19">
        <v>1177512387</v>
      </c>
      <c r="I38" s="22">
        <v>442926561</v>
      </c>
      <c r="J38" s="17">
        <v>442926561</v>
      </c>
      <c r="K38" s="23">
        <v>442926561</v>
      </c>
    </row>
    <row r="39" spans="1:11" x14ac:dyDescent="0.25">
      <c r="A39" s="20" t="s">
        <v>45</v>
      </c>
      <c r="B39" s="17">
        <v>2955899731</v>
      </c>
      <c r="C39" s="17">
        <v>2694411895</v>
      </c>
      <c r="D39" s="21">
        <v>2992382682</v>
      </c>
      <c r="E39" s="22">
        <v>3432159030</v>
      </c>
      <c r="F39" s="17">
        <v>3174825770</v>
      </c>
      <c r="G39" s="23">
        <v>3174825770</v>
      </c>
      <c r="H39" s="19">
        <v>2833213876</v>
      </c>
      <c r="I39" s="22">
        <v>4046698321</v>
      </c>
      <c r="J39" s="17">
        <v>4753104787</v>
      </c>
      <c r="K39" s="23">
        <v>5376476534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-584356382</v>
      </c>
      <c r="C42" s="17">
        <v>-808676069</v>
      </c>
      <c r="D42" s="21">
        <v>-516315664</v>
      </c>
      <c r="E42" s="22">
        <v>598846335</v>
      </c>
      <c r="F42" s="17">
        <v>493313074</v>
      </c>
      <c r="G42" s="23">
        <v>493313074</v>
      </c>
      <c r="H42" s="19">
        <v>517921374</v>
      </c>
      <c r="I42" s="22">
        <v>1143775836</v>
      </c>
      <c r="J42" s="17">
        <v>1207823750</v>
      </c>
      <c r="K42" s="23">
        <v>1117365601</v>
      </c>
    </row>
    <row r="43" spans="1:11" x14ac:dyDescent="0.25">
      <c r="A43" s="20" t="s">
        <v>48</v>
      </c>
      <c r="B43" s="17">
        <v>-127081037</v>
      </c>
      <c r="C43" s="17">
        <v>-126015517</v>
      </c>
      <c r="D43" s="21">
        <v>-159367123</v>
      </c>
      <c r="E43" s="22">
        <v>-613729000</v>
      </c>
      <c r="F43" s="17">
        <v>-621517579</v>
      </c>
      <c r="G43" s="23">
        <v>-621517579</v>
      </c>
      <c r="H43" s="19">
        <v>-529312159</v>
      </c>
      <c r="I43" s="22">
        <v>-721430954</v>
      </c>
      <c r="J43" s="17">
        <v>-704426184</v>
      </c>
      <c r="K43" s="23">
        <v>-619127596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661955432</v>
      </c>
      <c r="E44" s="22">
        <v>-12787681</v>
      </c>
      <c r="F44" s="17">
        <v>-12787681</v>
      </c>
      <c r="G44" s="23">
        <v>-12787681</v>
      </c>
      <c r="H44" s="19">
        <v>567721</v>
      </c>
      <c r="I44" s="22">
        <v>-16687880</v>
      </c>
      <c r="J44" s="17">
        <v>-18832256</v>
      </c>
      <c r="K44" s="23">
        <v>-20000000</v>
      </c>
    </row>
    <row r="45" spans="1:11" x14ac:dyDescent="0.25">
      <c r="A45" s="30" t="s">
        <v>50</v>
      </c>
      <c r="B45" s="66">
        <v>-668429931</v>
      </c>
      <c r="C45" s="66">
        <v>-737100829</v>
      </c>
      <c r="D45" s="67">
        <v>95809099</v>
      </c>
      <c r="E45" s="68">
        <v>73146745</v>
      </c>
      <c r="F45" s="66">
        <v>-40175095</v>
      </c>
      <c r="G45" s="69">
        <v>-40175095</v>
      </c>
      <c r="H45" s="70">
        <v>102903320</v>
      </c>
      <c r="I45" s="68">
        <v>536547619</v>
      </c>
      <c r="J45" s="66">
        <v>631139468</v>
      </c>
      <c r="K45" s="69">
        <v>706757285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197590756</v>
      </c>
      <c r="C48" s="17">
        <v>109536453</v>
      </c>
      <c r="D48" s="21">
        <v>113726381</v>
      </c>
      <c r="E48" s="22">
        <v>73146745</v>
      </c>
      <c r="F48" s="17">
        <v>6245139</v>
      </c>
      <c r="G48" s="23">
        <v>6245139</v>
      </c>
      <c r="H48" s="19">
        <v>163908709</v>
      </c>
      <c r="I48" s="22">
        <v>146574157</v>
      </c>
      <c r="J48" s="17">
        <v>228519280</v>
      </c>
      <c r="K48" s="23">
        <v>293072299</v>
      </c>
    </row>
    <row r="49" spans="1:11" x14ac:dyDescent="0.25">
      <c r="A49" s="20" t="s">
        <v>53</v>
      </c>
      <c r="B49" s="17">
        <f>+B75</f>
        <v>-954779072.10741925</v>
      </c>
      <c r="C49" s="17">
        <f t="shared" ref="C49:K49" si="6">+C75</f>
        <v>-969563677.75130224</v>
      </c>
      <c r="D49" s="21">
        <f t="shared" si="6"/>
        <v>-975795387.65311193</v>
      </c>
      <c r="E49" s="22">
        <f t="shared" si="6"/>
        <v>-687536011.75381708</v>
      </c>
      <c r="F49" s="17">
        <f t="shared" si="6"/>
        <v>-572812292.67843223</v>
      </c>
      <c r="G49" s="23">
        <f t="shared" si="6"/>
        <v>-572812292.67843223</v>
      </c>
      <c r="H49" s="19">
        <f t="shared" si="6"/>
        <v>-2103121452.0641727</v>
      </c>
      <c r="I49" s="22">
        <f t="shared" si="6"/>
        <v>-1760415412.1445999</v>
      </c>
      <c r="J49" s="17">
        <f t="shared" si="6"/>
        <v>-1854192041.4831419</v>
      </c>
      <c r="K49" s="23">
        <f t="shared" si="6"/>
        <v>-1960333597.95191</v>
      </c>
    </row>
    <row r="50" spans="1:11" x14ac:dyDescent="0.25">
      <c r="A50" s="30" t="s">
        <v>54</v>
      </c>
      <c r="B50" s="66">
        <f>+B48-B49</f>
        <v>1152369828.1074193</v>
      </c>
      <c r="C50" s="66">
        <f t="shared" ref="C50:K50" si="7">+C48-C49</f>
        <v>1079100130.7513022</v>
      </c>
      <c r="D50" s="67">
        <f t="shared" si="7"/>
        <v>1089521768.6531119</v>
      </c>
      <c r="E50" s="68">
        <f t="shared" si="7"/>
        <v>760682756.75381708</v>
      </c>
      <c r="F50" s="66">
        <f t="shared" si="7"/>
        <v>579057431.67843223</v>
      </c>
      <c r="G50" s="69">
        <f t="shared" si="7"/>
        <v>579057431.67843223</v>
      </c>
      <c r="H50" s="70">
        <f t="shared" si="7"/>
        <v>2267030161.0641727</v>
      </c>
      <c r="I50" s="68">
        <f t="shared" si="7"/>
        <v>1906989569.1445999</v>
      </c>
      <c r="J50" s="66">
        <f t="shared" si="7"/>
        <v>2082711321.4831419</v>
      </c>
      <c r="K50" s="69">
        <f t="shared" si="7"/>
        <v>2253405896.95191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2245857225</v>
      </c>
      <c r="C53" s="17">
        <v>2265499875</v>
      </c>
      <c r="D53" s="21">
        <v>2368294041</v>
      </c>
      <c r="E53" s="22">
        <v>2724008661</v>
      </c>
      <c r="F53" s="17">
        <v>2731797240</v>
      </c>
      <c r="G53" s="23">
        <v>2731797240</v>
      </c>
      <c r="H53" s="19">
        <v>1740334936</v>
      </c>
      <c r="I53" s="22">
        <v>2737498947</v>
      </c>
      <c r="J53" s="17">
        <v>2627555684</v>
      </c>
      <c r="K53" s="23">
        <v>2453289871</v>
      </c>
    </row>
    <row r="54" spans="1:11" x14ac:dyDescent="0.25">
      <c r="A54" s="20" t="s">
        <v>57</v>
      </c>
      <c r="B54" s="17">
        <v>70060079</v>
      </c>
      <c r="C54" s="17">
        <v>71830179</v>
      </c>
      <c r="D54" s="21">
        <v>74647217</v>
      </c>
      <c r="E54" s="22">
        <v>89700000</v>
      </c>
      <c r="F54" s="17">
        <v>89700000</v>
      </c>
      <c r="G54" s="23">
        <v>89700000</v>
      </c>
      <c r="H54" s="19">
        <v>89309936</v>
      </c>
      <c r="I54" s="22">
        <v>90200000</v>
      </c>
      <c r="J54" s="17">
        <v>95156500</v>
      </c>
      <c r="K54" s="23">
        <v>100093125</v>
      </c>
    </row>
    <row r="55" spans="1:11" x14ac:dyDescent="0.25">
      <c r="A55" s="20" t="s">
        <v>58</v>
      </c>
      <c r="B55" s="17">
        <v>60963241</v>
      </c>
      <c r="C55" s="17">
        <v>75247774</v>
      </c>
      <c r="D55" s="21">
        <v>119113344</v>
      </c>
      <c r="E55" s="22">
        <v>517136156</v>
      </c>
      <c r="F55" s="17">
        <v>379013804</v>
      </c>
      <c r="G55" s="23">
        <v>379013804</v>
      </c>
      <c r="H55" s="19">
        <v>286174361</v>
      </c>
      <c r="I55" s="22">
        <v>510094435</v>
      </c>
      <c r="J55" s="17">
        <v>550786830</v>
      </c>
      <c r="K55" s="23">
        <v>454014722</v>
      </c>
    </row>
    <row r="56" spans="1:11" x14ac:dyDescent="0.25">
      <c r="A56" s="20" t="s">
        <v>59</v>
      </c>
      <c r="B56" s="17">
        <v>273429594</v>
      </c>
      <c r="C56" s="17">
        <v>312569438</v>
      </c>
      <c r="D56" s="21">
        <v>331925226</v>
      </c>
      <c r="E56" s="22">
        <v>362118331</v>
      </c>
      <c r="F56" s="17">
        <v>381147831</v>
      </c>
      <c r="G56" s="23">
        <v>381147831</v>
      </c>
      <c r="H56" s="19">
        <v>338466504</v>
      </c>
      <c r="I56" s="22">
        <v>380403206</v>
      </c>
      <c r="J56" s="17">
        <v>395161681</v>
      </c>
      <c r="K56" s="23">
        <v>418267277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44126990</v>
      </c>
      <c r="C59" s="17">
        <v>46636182</v>
      </c>
      <c r="D59" s="21">
        <v>52534959</v>
      </c>
      <c r="E59" s="22">
        <v>62400000</v>
      </c>
      <c r="F59" s="17">
        <v>62400000</v>
      </c>
      <c r="G59" s="23">
        <v>62400000</v>
      </c>
      <c r="H59" s="19">
        <v>40717968</v>
      </c>
      <c r="I59" s="22">
        <v>63500000</v>
      </c>
      <c r="J59" s="17">
        <v>67620000</v>
      </c>
      <c r="K59" s="23">
        <v>71982600</v>
      </c>
    </row>
    <row r="60" spans="1:11" x14ac:dyDescent="0.25">
      <c r="A60" s="20" t="s">
        <v>62</v>
      </c>
      <c r="B60" s="17">
        <v>90455272</v>
      </c>
      <c r="C60" s="17">
        <v>89666906</v>
      </c>
      <c r="D60" s="21">
        <v>88597305</v>
      </c>
      <c r="E60" s="22">
        <v>107540000</v>
      </c>
      <c r="F60" s="17">
        <v>107540000</v>
      </c>
      <c r="G60" s="23">
        <v>107540000</v>
      </c>
      <c r="H60" s="19">
        <v>94677713</v>
      </c>
      <c r="I60" s="22">
        <v>105700000</v>
      </c>
      <c r="J60" s="17">
        <v>113352000</v>
      </c>
      <c r="K60" s="23">
        <v>121423850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6132</v>
      </c>
      <c r="C62" s="86">
        <v>6132</v>
      </c>
      <c r="D62" s="87">
        <v>6132</v>
      </c>
      <c r="E62" s="85">
        <v>6132</v>
      </c>
      <c r="F62" s="86">
        <v>6132</v>
      </c>
      <c r="G62" s="87">
        <v>6132</v>
      </c>
      <c r="H62" s="88">
        <v>6132</v>
      </c>
      <c r="I62" s="85">
        <v>6132</v>
      </c>
      <c r="J62" s="86">
        <v>6132</v>
      </c>
      <c r="K62" s="87">
        <v>6132</v>
      </c>
    </row>
    <row r="63" spans="1:11" x14ac:dyDescent="0.25">
      <c r="A63" s="84" t="s">
        <v>65</v>
      </c>
      <c r="B63" s="85">
        <v>6012</v>
      </c>
      <c r="C63" s="86">
        <v>6012</v>
      </c>
      <c r="D63" s="87">
        <v>6012</v>
      </c>
      <c r="E63" s="85">
        <v>6012</v>
      </c>
      <c r="F63" s="86">
        <v>6012</v>
      </c>
      <c r="G63" s="87">
        <v>6012</v>
      </c>
      <c r="H63" s="88">
        <v>6012</v>
      </c>
      <c r="I63" s="85">
        <v>6012</v>
      </c>
      <c r="J63" s="86">
        <v>6012</v>
      </c>
      <c r="K63" s="87">
        <v>6012</v>
      </c>
    </row>
    <row r="64" spans="1:11" x14ac:dyDescent="0.25">
      <c r="A64" s="84" t="s">
        <v>66</v>
      </c>
      <c r="B64" s="85">
        <v>5689</v>
      </c>
      <c r="C64" s="86">
        <v>5689</v>
      </c>
      <c r="D64" s="87">
        <v>5689</v>
      </c>
      <c r="E64" s="85">
        <v>5689</v>
      </c>
      <c r="F64" s="86">
        <v>5689</v>
      </c>
      <c r="G64" s="87">
        <v>5689</v>
      </c>
      <c r="H64" s="88">
        <v>5689</v>
      </c>
      <c r="I64" s="85">
        <v>5689</v>
      </c>
      <c r="J64" s="86">
        <v>5689</v>
      </c>
      <c r="K64" s="87">
        <v>5689</v>
      </c>
    </row>
    <row r="65" spans="1:11" x14ac:dyDescent="0.25">
      <c r="A65" s="84" t="s">
        <v>67</v>
      </c>
      <c r="B65" s="85">
        <v>11574</v>
      </c>
      <c r="C65" s="86">
        <v>11574</v>
      </c>
      <c r="D65" s="87">
        <v>11574</v>
      </c>
      <c r="E65" s="85">
        <v>11574</v>
      </c>
      <c r="F65" s="86">
        <v>11574</v>
      </c>
      <c r="G65" s="87">
        <v>11574</v>
      </c>
      <c r="H65" s="88">
        <v>11574</v>
      </c>
      <c r="I65" s="85">
        <v>11574</v>
      </c>
      <c r="J65" s="86">
        <v>11574</v>
      </c>
      <c r="K65" s="87">
        <v>11574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1.0501637347086319</v>
      </c>
      <c r="C70" s="5">
        <f t="shared" ref="C70:K70" si="8">IF(ISERROR(C71/C72),0,(C71/C72))</f>
        <v>1.1693841551676882</v>
      </c>
      <c r="D70" s="5">
        <f t="shared" si="8"/>
        <v>0.77322583612146922</v>
      </c>
      <c r="E70" s="5">
        <f t="shared" si="8"/>
        <v>0.94671598669681112</v>
      </c>
      <c r="F70" s="5">
        <f t="shared" si="8"/>
        <v>0.95991747584014764</v>
      </c>
      <c r="G70" s="5">
        <f t="shared" si="8"/>
        <v>0.95991747584014764</v>
      </c>
      <c r="H70" s="5">
        <f t="shared" si="8"/>
        <v>1.2571402894169552</v>
      </c>
      <c r="I70" s="5">
        <f t="shared" si="8"/>
        <v>1.2724544282609889</v>
      </c>
      <c r="J70" s="5">
        <f t="shared" si="8"/>
        <v>1.262550362822862</v>
      </c>
      <c r="K70" s="5">
        <f t="shared" si="8"/>
        <v>1.2521844814542604</v>
      </c>
    </row>
    <row r="71" spans="1:11" ht="13" hidden="1" x14ac:dyDescent="0.3">
      <c r="A71" s="1" t="s">
        <v>100</v>
      </c>
      <c r="B71" s="2">
        <f>+B83</f>
        <v>1873641415</v>
      </c>
      <c r="C71" s="2">
        <f t="shared" ref="C71:K71" si="9">+C83</f>
        <v>2202085980</v>
      </c>
      <c r="D71" s="2">
        <f t="shared" si="9"/>
        <v>1638521710</v>
      </c>
      <c r="E71" s="2">
        <f t="shared" si="9"/>
        <v>2281904824</v>
      </c>
      <c r="F71" s="2">
        <f t="shared" si="9"/>
        <v>2314204824</v>
      </c>
      <c r="G71" s="2">
        <f t="shared" si="9"/>
        <v>2314204824</v>
      </c>
      <c r="H71" s="2">
        <f t="shared" si="9"/>
        <v>2803101020</v>
      </c>
      <c r="I71" s="2">
        <f t="shared" si="9"/>
        <v>3313027905</v>
      </c>
      <c r="J71" s="2">
        <f t="shared" si="9"/>
        <v>3526715506</v>
      </c>
      <c r="K71" s="2">
        <f t="shared" si="9"/>
        <v>3751952444</v>
      </c>
    </row>
    <row r="72" spans="1:11" ht="13" hidden="1" x14ac:dyDescent="0.3">
      <c r="A72" s="1" t="s">
        <v>101</v>
      </c>
      <c r="B72" s="2">
        <f>+B77</f>
        <v>1784142180</v>
      </c>
      <c r="C72" s="2">
        <f t="shared" ref="C72:K72" si="10">+C77</f>
        <v>1883115972</v>
      </c>
      <c r="D72" s="2">
        <f t="shared" si="10"/>
        <v>2119072635</v>
      </c>
      <c r="E72" s="2">
        <f t="shared" si="10"/>
        <v>2410337267</v>
      </c>
      <c r="F72" s="2">
        <f t="shared" si="10"/>
        <v>2410837267</v>
      </c>
      <c r="G72" s="2">
        <f t="shared" si="10"/>
        <v>2410837267</v>
      </c>
      <c r="H72" s="2">
        <f t="shared" si="10"/>
        <v>2229744002</v>
      </c>
      <c r="I72" s="2">
        <f t="shared" si="10"/>
        <v>2603651519</v>
      </c>
      <c r="J72" s="2">
        <f t="shared" si="10"/>
        <v>2793326595</v>
      </c>
      <c r="K72" s="2">
        <f t="shared" si="10"/>
        <v>2996325621</v>
      </c>
    </row>
    <row r="73" spans="1:11" ht="13" hidden="1" x14ac:dyDescent="0.3">
      <c r="A73" s="1" t="s">
        <v>102</v>
      </c>
      <c r="B73" s="2">
        <f>+B74</f>
        <v>72087842.49999997</v>
      </c>
      <c r="C73" s="2">
        <f t="shared" ref="C73:K73" si="11">+(C78+C80+C81+C82)-(B78+B80+B81+B82)</f>
        <v>-54723546</v>
      </c>
      <c r="D73" s="2">
        <f t="shared" si="11"/>
        <v>312857417</v>
      </c>
      <c r="E73" s="2">
        <f t="shared" si="11"/>
        <v>-80429951</v>
      </c>
      <c r="F73" s="2">
        <f>+(F78+F80+F81+F82)-(D78+D80+D81+D82)</f>
        <v>-230229951</v>
      </c>
      <c r="G73" s="2">
        <f>+(G78+G80+G81+G82)-(D78+D80+D81+D82)</f>
        <v>-230229951</v>
      </c>
      <c r="H73" s="2">
        <f>+(H78+H80+H81+H82)-(D78+D80+D81+D82)</f>
        <v>228201919</v>
      </c>
      <c r="I73" s="2">
        <f>+(I78+I80+I81+I82)-(E78+E80+E81+E82)</f>
        <v>376856248</v>
      </c>
      <c r="J73" s="2">
        <f t="shared" si="11"/>
        <v>118371212</v>
      </c>
      <c r="K73" s="2">
        <f t="shared" si="11"/>
        <v>133086837</v>
      </c>
    </row>
    <row r="74" spans="1:11" ht="13" hidden="1" x14ac:dyDescent="0.3">
      <c r="A74" s="1" t="s">
        <v>103</v>
      </c>
      <c r="B74" s="2">
        <f>+TREND(C74:E74)</f>
        <v>72087842.49999997</v>
      </c>
      <c r="C74" s="2">
        <f>+C73</f>
        <v>-54723546</v>
      </c>
      <c r="D74" s="2">
        <f t="shared" ref="D74:K74" si="12">+D73</f>
        <v>312857417</v>
      </c>
      <c r="E74" s="2">
        <f t="shared" si="12"/>
        <v>-80429951</v>
      </c>
      <c r="F74" s="2">
        <f t="shared" si="12"/>
        <v>-230229951</v>
      </c>
      <c r="G74" s="2">
        <f t="shared" si="12"/>
        <v>-230229951</v>
      </c>
      <c r="H74" s="2">
        <f t="shared" si="12"/>
        <v>228201919</v>
      </c>
      <c r="I74" s="2">
        <f t="shared" si="12"/>
        <v>376856248</v>
      </c>
      <c r="J74" s="2">
        <f t="shared" si="12"/>
        <v>118371212</v>
      </c>
      <c r="K74" s="2">
        <f t="shared" si="12"/>
        <v>133086837</v>
      </c>
    </row>
    <row r="75" spans="1:11" ht="13" hidden="1" x14ac:dyDescent="0.3">
      <c r="A75" s="1" t="s">
        <v>104</v>
      </c>
      <c r="B75" s="2">
        <f>+B84-(((B80+B81+B82+B78)*B70)-B79)</f>
        <v>-954779072.10741925</v>
      </c>
      <c r="C75" s="2">
        <f t="shared" ref="C75:K75" si="13">+C84-(((C80+C81+C82+C78)*C70)-C79)</f>
        <v>-969563677.75130224</v>
      </c>
      <c r="D75" s="2">
        <f t="shared" si="13"/>
        <v>-975795387.65311193</v>
      </c>
      <c r="E75" s="2">
        <f t="shared" si="13"/>
        <v>-687536011.75381708</v>
      </c>
      <c r="F75" s="2">
        <f t="shared" si="13"/>
        <v>-572812292.67843223</v>
      </c>
      <c r="G75" s="2">
        <f t="shared" si="13"/>
        <v>-572812292.67843223</v>
      </c>
      <c r="H75" s="2">
        <f t="shared" si="13"/>
        <v>-2103121452.0641727</v>
      </c>
      <c r="I75" s="2">
        <f t="shared" si="13"/>
        <v>-1760415412.1445999</v>
      </c>
      <c r="J75" s="2">
        <f t="shared" si="13"/>
        <v>-1854192041.4831419</v>
      </c>
      <c r="K75" s="2">
        <f t="shared" si="13"/>
        <v>-1960333597.95191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1784142180</v>
      </c>
      <c r="C77" s="3">
        <v>1883115972</v>
      </c>
      <c r="D77" s="3">
        <v>2119072635</v>
      </c>
      <c r="E77" s="3">
        <v>2410337267</v>
      </c>
      <c r="F77" s="3">
        <v>2410837267</v>
      </c>
      <c r="G77" s="3">
        <v>2410837267</v>
      </c>
      <c r="H77" s="3">
        <v>2229744002</v>
      </c>
      <c r="I77" s="3">
        <v>2603651519</v>
      </c>
      <c r="J77" s="3">
        <v>2793326595</v>
      </c>
      <c r="K77" s="3">
        <v>2996325621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1093331590</v>
      </c>
      <c r="C79" s="3">
        <v>1293729769</v>
      </c>
      <c r="D79" s="3">
        <v>631020203</v>
      </c>
      <c r="E79" s="3">
        <v>1286802331</v>
      </c>
      <c r="F79" s="3">
        <v>1286802331</v>
      </c>
      <c r="G79" s="3">
        <v>1286802331</v>
      </c>
      <c r="H79" s="3">
        <v>900690350</v>
      </c>
      <c r="I79" s="3">
        <v>1191824223</v>
      </c>
      <c r="J79" s="3">
        <v>1191824225</v>
      </c>
      <c r="K79" s="3">
        <v>1191824223</v>
      </c>
    </row>
    <row r="80" spans="1:11" ht="13" hidden="1" x14ac:dyDescent="0.3">
      <c r="A80" s="1" t="s">
        <v>71</v>
      </c>
      <c r="B80" s="3">
        <v>1172615584</v>
      </c>
      <c r="C80" s="3">
        <v>1093008469</v>
      </c>
      <c r="D80" s="3">
        <v>1422524718</v>
      </c>
      <c r="E80" s="3">
        <v>1274325464</v>
      </c>
      <c r="F80" s="3">
        <v>1154525464</v>
      </c>
      <c r="G80" s="3">
        <v>1154525464</v>
      </c>
      <c r="H80" s="3">
        <v>1517567510</v>
      </c>
      <c r="I80" s="3">
        <v>1518420953</v>
      </c>
      <c r="J80" s="3">
        <v>1534712498</v>
      </c>
      <c r="K80" s="3">
        <v>1559012612</v>
      </c>
    </row>
    <row r="81" spans="1:11" ht="13" hidden="1" x14ac:dyDescent="0.3">
      <c r="A81" s="1" t="s">
        <v>72</v>
      </c>
      <c r="B81" s="3">
        <v>851850152</v>
      </c>
      <c r="C81" s="3">
        <v>876733721</v>
      </c>
      <c r="D81" s="3">
        <v>860074889</v>
      </c>
      <c r="E81" s="3">
        <v>927844192</v>
      </c>
      <c r="F81" s="3">
        <v>897844192</v>
      </c>
      <c r="G81" s="3">
        <v>897844192</v>
      </c>
      <c r="H81" s="3">
        <v>993234016</v>
      </c>
      <c r="I81" s="3">
        <v>1060604951</v>
      </c>
      <c r="J81" s="3">
        <v>1162684618</v>
      </c>
      <c r="K81" s="3">
        <v>1271471341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1873641415</v>
      </c>
      <c r="C83" s="3">
        <v>2202085980</v>
      </c>
      <c r="D83" s="3">
        <v>1638521710</v>
      </c>
      <c r="E83" s="3">
        <v>2281904824</v>
      </c>
      <c r="F83" s="3">
        <v>2314204824</v>
      </c>
      <c r="G83" s="3">
        <v>2314204824</v>
      </c>
      <c r="H83" s="3">
        <v>2803101020</v>
      </c>
      <c r="I83" s="3">
        <v>3313027905</v>
      </c>
      <c r="J83" s="3">
        <v>3526715506</v>
      </c>
      <c r="K83" s="3">
        <v>3751952444</v>
      </c>
    </row>
    <row r="84" spans="1:11" ht="13" hidden="1" x14ac:dyDescent="0.3">
      <c r="A84" s="1" t="s">
        <v>75</v>
      </c>
      <c r="B84" s="3">
        <v>77909836</v>
      </c>
      <c r="C84" s="3">
        <v>40091860</v>
      </c>
      <c r="D84" s="3">
        <v>158149399</v>
      </c>
      <c r="E84" s="3">
        <v>110490876</v>
      </c>
      <c r="F84" s="3">
        <v>110490876</v>
      </c>
      <c r="G84" s="3">
        <v>110490876</v>
      </c>
      <c r="H84" s="3">
        <v>152617955</v>
      </c>
      <c r="I84" s="3">
        <v>329453297</v>
      </c>
      <c r="J84" s="3">
        <v>359583441</v>
      </c>
      <c r="K84" s="3">
        <v>392130260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293589052</v>
      </c>
      <c r="C5" s="17">
        <v>413603703</v>
      </c>
      <c r="D5" s="21">
        <v>361301095</v>
      </c>
      <c r="E5" s="22">
        <v>420000000</v>
      </c>
      <c r="F5" s="17">
        <v>463000000</v>
      </c>
      <c r="G5" s="23">
        <v>463000000</v>
      </c>
      <c r="H5" s="19">
        <v>453312754</v>
      </c>
      <c r="I5" s="22">
        <v>395378715</v>
      </c>
      <c r="J5" s="17">
        <v>413566134</v>
      </c>
      <c r="K5" s="23">
        <v>431763044</v>
      </c>
    </row>
    <row r="6" spans="1:11" x14ac:dyDescent="0.25">
      <c r="A6" s="20" t="s">
        <v>18</v>
      </c>
      <c r="B6" s="17">
        <v>808768971</v>
      </c>
      <c r="C6" s="17">
        <v>879287319</v>
      </c>
      <c r="D6" s="21">
        <v>959590859</v>
      </c>
      <c r="E6" s="22">
        <v>1054859655</v>
      </c>
      <c r="F6" s="17">
        <v>1061668253</v>
      </c>
      <c r="G6" s="23">
        <v>1061668253</v>
      </c>
      <c r="H6" s="19">
        <v>1028021730</v>
      </c>
      <c r="I6" s="22">
        <v>1090265570</v>
      </c>
      <c r="J6" s="17">
        <v>1139037783</v>
      </c>
      <c r="K6" s="23">
        <v>1157835450</v>
      </c>
    </row>
    <row r="7" spans="1:11" x14ac:dyDescent="0.25">
      <c r="A7" s="20" t="s">
        <v>19</v>
      </c>
      <c r="B7" s="17">
        <v>6752895</v>
      </c>
      <c r="C7" s="17">
        <v>16458626</v>
      </c>
      <c r="D7" s="21">
        <v>16133106</v>
      </c>
      <c r="E7" s="22">
        <v>17920408</v>
      </c>
      <c r="F7" s="17">
        <v>17085614</v>
      </c>
      <c r="G7" s="23">
        <v>17085614</v>
      </c>
      <c r="H7" s="19">
        <v>14323129</v>
      </c>
      <c r="I7" s="22">
        <v>15895920</v>
      </c>
      <c r="J7" s="17">
        <v>16627133</v>
      </c>
      <c r="K7" s="23">
        <v>17358727</v>
      </c>
    </row>
    <row r="8" spans="1:11" x14ac:dyDescent="0.25">
      <c r="A8" s="20" t="s">
        <v>20</v>
      </c>
      <c r="B8" s="17">
        <v>836190235</v>
      </c>
      <c r="C8" s="17">
        <v>955504260</v>
      </c>
      <c r="D8" s="21">
        <v>1066919677</v>
      </c>
      <c r="E8" s="22">
        <v>1137358000</v>
      </c>
      <c r="F8" s="17">
        <v>1137829216</v>
      </c>
      <c r="G8" s="23">
        <v>1137829216</v>
      </c>
      <c r="H8" s="19">
        <v>1139237403</v>
      </c>
      <c r="I8" s="22">
        <v>1196011000</v>
      </c>
      <c r="J8" s="17">
        <v>1248423000</v>
      </c>
      <c r="K8" s="23">
        <v>1304548000</v>
      </c>
    </row>
    <row r="9" spans="1:11" x14ac:dyDescent="0.25">
      <c r="A9" s="20" t="s">
        <v>21</v>
      </c>
      <c r="B9" s="17">
        <v>133452272</v>
      </c>
      <c r="C9" s="17">
        <v>126043583</v>
      </c>
      <c r="D9" s="21">
        <v>298187017</v>
      </c>
      <c r="E9" s="22">
        <v>155621827</v>
      </c>
      <c r="F9" s="17">
        <v>266018861</v>
      </c>
      <c r="G9" s="23">
        <v>266018861</v>
      </c>
      <c r="H9" s="19">
        <v>245950676</v>
      </c>
      <c r="I9" s="22">
        <v>175465967</v>
      </c>
      <c r="J9" s="17">
        <v>183537400</v>
      </c>
      <c r="K9" s="23">
        <v>191613046</v>
      </c>
    </row>
    <row r="10" spans="1:11" x14ac:dyDescent="0.25">
      <c r="A10" s="24" t="s">
        <v>95</v>
      </c>
      <c r="B10" s="25">
        <f>SUM(B5:B9)</f>
        <v>2078753425</v>
      </c>
      <c r="C10" s="26">
        <f t="shared" ref="C10:K10" si="0">SUM(C5:C9)</f>
        <v>2390897491</v>
      </c>
      <c r="D10" s="27">
        <f t="shared" si="0"/>
        <v>2702131754</v>
      </c>
      <c r="E10" s="25">
        <f t="shared" si="0"/>
        <v>2785759890</v>
      </c>
      <c r="F10" s="26">
        <f t="shared" si="0"/>
        <v>2945601944</v>
      </c>
      <c r="G10" s="28">
        <f t="shared" si="0"/>
        <v>2945601944</v>
      </c>
      <c r="H10" s="29">
        <f t="shared" si="0"/>
        <v>2880845692</v>
      </c>
      <c r="I10" s="25">
        <f t="shared" si="0"/>
        <v>2873017172</v>
      </c>
      <c r="J10" s="26">
        <f t="shared" si="0"/>
        <v>3001191450</v>
      </c>
      <c r="K10" s="28">
        <f t="shared" si="0"/>
        <v>3103118267</v>
      </c>
    </row>
    <row r="11" spans="1:11" x14ac:dyDescent="0.25">
      <c r="A11" s="20" t="s">
        <v>22</v>
      </c>
      <c r="B11" s="17">
        <v>638672866</v>
      </c>
      <c r="C11" s="17">
        <v>652263301</v>
      </c>
      <c r="D11" s="21">
        <v>673690180</v>
      </c>
      <c r="E11" s="22">
        <v>730202071</v>
      </c>
      <c r="F11" s="17">
        <v>733619566</v>
      </c>
      <c r="G11" s="23">
        <v>733619566</v>
      </c>
      <c r="H11" s="19">
        <v>732363205</v>
      </c>
      <c r="I11" s="22">
        <v>738467074</v>
      </c>
      <c r="J11" s="17">
        <v>772436570</v>
      </c>
      <c r="K11" s="23">
        <v>806423772</v>
      </c>
    </row>
    <row r="12" spans="1:11" x14ac:dyDescent="0.25">
      <c r="A12" s="20" t="s">
        <v>23</v>
      </c>
      <c r="B12" s="17">
        <v>32005386</v>
      </c>
      <c r="C12" s="17">
        <v>34256450</v>
      </c>
      <c r="D12" s="21">
        <v>35338786</v>
      </c>
      <c r="E12" s="22">
        <v>38860559</v>
      </c>
      <c r="F12" s="17">
        <v>38860559</v>
      </c>
      <c r="G12" s="23">
        <v>38860559</v>
      </c>
      <c r="H12" s="19">
        <v>36520453</v>
      </c>
      <c r="I12" s="22">
        <v>39691184</v>
      </c>
      <c r="J12" s="17">
        <v>41516976</v>
      </c>
      <c r="K12" s="23">
        <v>43343728</v>
      </c>
    </row>
    <row r="13" spans="1:11" x14ac:dyDescent="0.25">
      <c r="A13" s="20" t="s">
        <v>24</v>
      </c>
      <c r="B13" s="17">
        <v>337457220</v>
      </c>
      <c r="C13" s="17">
        <v>316127681</v>
      </c>
      <c r="D13" s="21">
        <v>304046183</v>
      </c>
      <c r="E13" s="22">
        <v>317937094</v>
      </c>
      <c r="F13" s="17">
        <v>317937094</v>
      </c>
      <c r="G13" s="23">
        <v>317937094</v>
      </c>
      <c r="H13" s="19">
        <v>245627928</v>
      </c>
      <c r="I13" s="22">
        <v>317074739</v>
      </c>
      <c r="J13" s="17">
        <v>331660179</v>
      </c>
      <c r="K13" s="23">
        <v>346253224</v>
      </c>
    </row>
    <row r="14" spans="1:11" x14ac:dyDescent="0.25">
      <c r="A14" s="20" t="s">
        <v>25</v>
      </c>
      <c r="B14" s="17">
        <v>16580115</v>
      </c>
      <c r="C14" s="17">
        <v>61558399</v>
      </c>
      <c r="D14" s="21">
        <v>37279371</v>
      </c>
      <c r="E14" s="22">
        <v>43233306</v>
      </c>
      <c r="F14" s="17">
        <v>59833306</v>
      </c>
      <c r="G14" s="23">
        <v>59833306</v>
      </c>
      <c r="H14" s="19">
        <v>160329948</v>
      </c>
      <c r="I14" s="22">
        <v>23180721</v>
      </c>
      <c r="J14" s="17">
        <v>24247034</v>
      </c>
      <c r="K14" s="23">
        <v>25313904</v>
      </c>
    </row>
    <row r="15" spans="1:11" x14ac:dyDescent="0.25">
      <c r="A15" s="20" t="s">
        <v>26</v>
      </c>
      <c r="B15" s="17">
        <v>852851154</v>
      </c>
      <c r="C15" s="17">
        <v>919358876</v>
      </c>
      <c r="D15" s="21">
        <v>1146898606</v>
      </c>
      <c r="E15" s="22">
        <v>852694565</v>
      </c>
      <c r="F15" s="17">
        <v>878110855</v>
      </c>
      <c r="G15" s="23">
        <v>878110855</v>
      </c>
      <c r="H15" s="19">
        <v>1330085216</v>
      </c>
      <c r="I15" s="22">
        <v>819769502</v>
      </c>
      <c r="J15" s="17">
        <v>857478900</v>
      </c>
      <c r="K15" s="23">
        <v>895207965</v>
      </c>
    </row>
    <row r="16" spans="1:11" x14ac:dyDescent="0.25">
      <c r="A16" s="20" t="s">
        <v>27</v>
      </c>
      <c r="B16" s="17">
        <v>6530196</v>
      </c>
      <c r="C16" s="17">
        <v>6673997</v>
      </c>
      <c r="D16" s="21">
        <v>2372381</v>
      </c>
      <c r="E16" s="22">
        <v>7343000</v>
      </c>
      <c r="F16" s="17">
        <v>7343000</v>
      </c>
      <c r="G16" s="23">
        <v>7343000</v>
      </c>
      <c r="H16" s="19">
        <v>7414964</v>
      </c>
      <c r="I16" s="22">
        <v>7700000</v>
      </c>
      <c r="J16" s="17">
        <v>8054200</v>
      </c>
      <c r="K16" s="23">
        <v>8408585</v>
      </c>
    </row>
    <row r="17" spans="1:11" x14ac:dyDescent="0.25">
      <c r="A17" s="20" t="s">
        <v>28</v>
      </c>
      <c r="B17" s="17">
        <v>437402212</v>
      </c>
      <c r="C17" s="17">
        <v>852795504</v>
      </c>
      <c r="D17" s="21">
        <v>1017257770</v>
      </c>
      <c r="E17" s="22">
        <v>709415356</v>
      </c>
      <c r="F17" s="17">
        <v>903110456</v>
      </c>
      <c r="G17" s="23">
        <v>903110456</v>
      </c>
      <c r="H17" s="19">
        <v>1044264143</v>
      </c>
      <c r="I17" s="22">
        <v>872705136</v>
      </c>
      <c r="J17" s="17">
        <v>855775593</v>
      </c>
      <c r="K17" s="23">
        <v>735546488</v>
      </c>
    </row>
    <row r="18" spans="1:11" x14ac:dyDescent="0.25">
      <c r="A18" s="30" t="s">
        <v>29</v>
      </c>
      <c r="B18" s="31">
        <f>SUM(B11:B17)</f>
        <v>2321499149</v>
      </c>
      <c r="C18" s="32">
        <f t="shared" ref="C18:K18" si="1">SUM(C11:C17)</f>
        <v>2843034208</v>
      </c>
      <c r="D18" s="33">
        <f t="shared" si="1"/>
        <v>3216883277</v>
      </c>
      <c r="E18" s="31">
        <f t="shared" si="1"/>
        <v>2699685951</v>
      </c>
      <c r="F18" s="32">
        <f t="shared" si="1"/>
        <v>2938814836</v>
      </c>
      <c r="G18" s="34">
        <f t="shared" si="1"/>
        <v>2938814836</v>
      </c>
      <c r="H18" s="35">
        <f t="shared" si="1"/>
        <v>3556605857</v>
      </c>
      <c r="I18" s="31">
        <f t="shared" si="1"/>
        <v>2818588356</v>
      </c>
      <c r="J18" s="32">
        <f t="shared" si="1"/>
        <v>2891169452</v>
      </c>
      <c r="K18" s="34">
        <f t="shared" si="1"/>
        <v>2860497666</v>
      </c>
    </row>
    <row r="19" spans="1:11" x14ac:dyDescent="0.25">
      <c r="A19" s="30" t="s">
        <v>30</v>
      </c>
      <c r="B19" s="36">
        <f>+B10-B18</f>
        <v>-242745724</v>
      </c>
      <c r="C19" s="37">
        <f t="shared" ref="C19:K19" si="2">+C10-C18</f>
        <v>-452136717</v>
      </c>
      <c r="D19" s="38">
        <f t="shared" si="2"/>
        <v>-514751523</v>
      </c>
      <c r="E19" s="36">
        <f t="shared" si="2"/>
        <v>86073939</v>
      </c>
      <c r="F19" s="37">
        <f t="shared" si="2"/>
        <v>6787108</v>
      </c>
      <c r="G19" s="39">
        <f t="shared" si="2"/>
        <v>6787108</v>
      </c>
      <c r="H19" s="40">
        <f t="shared" si="2"/>
        <v>-675760165</v>
      </c>
      <c r="I19" s="36">
        <f t="shared" si="2"/>
        <v>54428816</v>
      </c>
      <c r="J19" s="37">
        <f t="shared" si="2"/>
        <v>110021998</v>
      </c>
      <c r="K19" s="39">
        <f t="shared" si="2"/>
        <v>242620601</v>
      </c>
    </row>
    <row r="20" spans="1:11" x14ac:dyDescent="0.25">
      <c r="A20" s="41" t="s">
        <v>31</v>
      </c>
      <c r="B20" s="42">
        <v>230986170</v>
      </c>
      <c r="C20" s="43">
        <v>309361950</v>
      </c>
      <c r="D20" s="44">
        <v>324395993</v>
      </c>
      <c r="E20" s="42">
        <v>346202000</v>
      </c>
      <c r="F20" s="43">
        <v>351100005</v>
      </c>
      <c r="G20" s="45">
        <v>351100005</v>
      </c>
      <c r="H20" s="46">
        <v>366961484</v>
      </c>
      <c r="I20" s="42">
        <v>373906000</v>
      </c>
      <c r="J20" s="43">
        <v>386000000</v>
      </c>
      <c r="K20" s="45">
        <v>405026000</v>
      </c>
    </row>
    <row r="21" spans="1:11" x14ac:dyDescent="0.25">
      <c r="A21" s="47" t="s">
        <v>32</v>
      </c>
      <c r="B21" s="48">
        <v>152434</v>
      </c>
      <c r="C21" s="49">
        <v>4211116</v>
      </c>
      <c r="D21" s="50">
        <v>2870000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-11607120</v>
      </c>
      <c r="C22" s="55">
        <f t="shared" ref="C22:K22" si="3">SUM(C19:C21)</f>
        <v>-138563651</v>
      </c>
      <c r="D22" s="56">
        <f t="shared" si="3"/>
        <v>-187485530</v>
      </c>
      <c r="E22" s="54">
        <f t="shared" si="3"/>
        <v>432275939</v>
      </c>
      <c r="F22" s="55">
        <f t="shared" si="3"/>
        <v>357887113</v>
      </c>
      <c r="G22" s="57">
        <f t="shared" si="3"/>
        <v>357887113</v>
      </c>
      <c r="H22" s="58">
        <f t="shared" si="3"/>
        <v>-308798681</v>
      </c>
      <c r="I22" s="54">
        <f t="shared" si="3"/>
        <v>428334816</v>
      </c>
      <c r="J22" s="55">
        <f t="shared" si="3"/>
        <v>496021998</v>
      </c>
      <c r="K22" s="57">
        <f t="shared" si="3"/>
        <v>647646601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-11607120</v>
      </c>
      <c r="C24" s="37">
        <f t="shared" ref="C24:K24" si="4">SUM(C22:C23)</f>
        <v>-138563651</v>
      </c>
      <c r="D24" s="38">
        <f t="shared" si="4"/>
        <v>-187485530</v>
      </c>
      <c r="E24" s="36">
        <f t="shared" si="4"/>
        <v>432275939</v>
      </c>
      <c r="F24" s="37">
        <f t="shared" si="4"/>
        <v>357887113</v>
      </c>
      <c r="G24" s="39">
        <f t="shared" si="4"/>
        <v>357887113</v>
      </c>
      <c r="H24" s="40">
        <f t="shared" si="4"/>
        <v>-308798681</v>
      </c>
      <c r="I24" s="36">
        <f t="shared" si="4"/>
        <v>428334816</v>
      </c>
      <c r="J24" s="37">
        <f t="shared" si="4"/>
        <v>496021998</v>
      </c>
      <c r="K24" s="39">
        <f t="shared" si="4"/>
        <v>647646601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270352290</v>
      </c>
      <c r="C27" s="66">
        <v>345397040</v>
      </c>
      <c r="D27" s="67">
        <v>313710311</v>
      </c>
      <c r="E27" s="68">
        <v>346202000</v>
      </c>
      <c r="F27" s="66">
        <v>427259109</v>
      </c>
      <c r="G27" s="69">
        <v>427259109</v>
      </c>
      <c r="H27" s="70">
        <v>396349043</v>
      </c>
      <c r="I27" s="68">
        <v>373906000</v>
      </c>
      <c r="J27" s="66">
        <v>386000000</v>
      </c>
      <c r="K27" s="69">
        <v>405026000</v>
      </c>
    </row>
    <row r="28" spans="1:11" x14ac:dyDescent="0.25">
      <c r="A28" s="71" t="s">
        <v>36</v>
      </c>
      <c r="B28" s="17">
        <v>198912946</v>
      </c>
      <c r="C28" s="17">
        <v>320180530</v>
      </c>
      <c r="D28" s="21">
        <v>306336940</v>
      </c>
      <c r="E28" s="22">
        <v>346202000</v>
      </c>
      <c r="F28" s="17">
        <v>351724006</v>
      </c>
      <c r="G28" s="23">
        <v>351724006</v>
      </c>
      <c r="H28" s="19">
        <v>333074412</v>
      </c>
      <c r="I28" s="22">
        <v>373906000</v>
      </c>
      <c r="J28" s="17">
        <v>386000000</v>
      </c>
      <c r="K28" s="23">
        <v>405026000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71439344</v>
      </c>
      <c r="C31" s="17">
        <v>25216510</v>
      </c>
      <c r="D31" s="21">
        <v>7373371</v>
      </c>
      <c r="E31" s="22">
        <v>0</v>
      </c>
      <c r="F31" s="17">
        <v>75535103</v>
      </c>
      <c r="G31" s="23">
        <v>75535103</v>
      </c>
      <c r="H31" s="19">
        <v>63274631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270352290</v>
      </c>
      <c r="C32" s="66">
        <f t="shared" ref="C32:K32" si="5">SUM(C28:C31)</f>
        <v>345397040</v>
      </c>
      <c r="D32" s="67">
        <f t="shared" si="5"/>
        <v>313710311</v>
      </c>
      <c r="E32" s="68">
        <f t="shared" si="5"/>
        <v>346202000</v>
      </c>
      <c r="F32" s="66">
        <f t="shared" si="5"/>
        <v>427259109</v>
      </c>
      <c r="G32" s="69">
        <f t="shared" si="5"/>
        <v>427259109</v>
      </c>
      <c r="H32" s="70">
        <f t="shared" si="5"/>
        <v>396349043</v>
      </c>
      <c r="I32" s="68">
        <f t="shared" si="5"/>
        <v>373906000</v>
      </c>
      <c r="J32" s="66">
        <f t="shared" si="5"/>
        <v>386000000</v>
      </c>
      <c r="K32" s="69">
        <f t="shared" si="5"/>
        <v>405026000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2286204120</v>
      </c>
      <c r="C35" s="17">
        <v>2445628697</v>
      </c>
      <c r="D35" s="21">
        <v>2534951574</v>
      </c>
      <c r="E35" s="22">
        <v>776642510</v>
      </c>
      <c r="F35" s="17">
        <v>527433368</v>
      </c>
      <c r="G35" s="23">
        <v>527433368</v>
      </c>
      <c r="H35" s="19">
        <v>3315529557</v>
      </c>
      <c r="I35" s="22">
        <v>1422998439</v>
      </c>
      <c r="J35" s="17">
        <v>1721472071</v>
      </c>
      <c r="K35" s="23">
        <v>2198924880</v>
      </c>
    </row>
    <row r="36" spans="1:11" x14ac:dyDescent="0.25">
      <c r="A36" s="20" t="s">
        <v>42</v>
      </c>
      <c r="B36" s="17">
        <v>4940020560</v>
      </c>
      <c r="C36" s="17">
        <v>4953165633</v>
      </c>
      <c r="D36" s="21">
        <v>5000771920</v>
      </c>
      <c r="E36" s="22">
        <v>5545971695</v>
      </c>
      <c r="F36" s="17">
        <v>5627028804</v>
      </c>
      <c r="G36" s="23">
        <v>5627028804</v>
      </c>
      <c r="H36" s="19">
        <v>5093162568</v>
      </c>
      <c r="I36" s="22">
        <v>5696812404</v>
      </c>
      <c r="J36" s="17">
        <v>5909706404</v>
      </c>
      <c r="K36" s="23">
        <v>6031657657</v>
      </c>
    </row>
    <row r="37" spans="1:11" x14ac:dyDescent="0.25">
      <c r="A37" s="20" t="s">
        <v>43</v>
      </c>
      <c r="B37" s="17">
        <v>3261661525</v>
      </c>
      <c r="C37" s="17">
        <v>3332171366</v>
      </c>
      <c r="D37" s="21">
        <v>3484920557</v>
      </c>
      <c r="E37" s="22">
        <v>1135326540</v>
      </c>
      <c r="F37" s="17">
        <v>815863945</v>
      </c>
      <c r="G37" s="23">
        <v>815863945</v>
      </c>
      <c r="H37" s="19">
        <v>4589306175</v>
      </c>
      <c r="I37" s="22">
        <v>1409090316</v>
      </c>
      <c r="J37" s="17">
        <v>1369104892</v>
      </c>
      <c r="K37" s="23">
        <v>1256762514</v>
      </c>
    </row>
    <row r="38" spans="1:11" x14ac:dyDescent="0.25">
      <c r="A38" s="20" t="s">
        <v>44</v>
      </c>
      <c r="B38" s="17">
        <v>380001076</v>
      </c>
      <c r="C38" s="17">
        <v>103823342</v>
      </c>
      <c r="D38" s="21">
        <v>585825677</v>
      </c>
      <c r="E38" s="22">
        <v>200799900</v>
      </c>
      <c r="F38" s="17">
        <v>200799900</v>
      </c>
      <c r="G38" s="23">
        <v>200799900</v>
      </c>
      <c r="H38" s="19">
        <v>658805727</v>
      </c>
      <c r="I38" s="22">
        <v>200799900</v>
      </c>
      <c r="J38" s="17">
        <v>200799900</v>
      </c>
      <c r="K38" s="23">
        <v>205819898</v>
      </c>
    </row>
    <row r="39" spans="1:11" x14ac:dyDescent="0.25">
      <c r="A39" s="20" t="s">
        <v>45</v>
      </c>
      <c r="B39" s="17">
        <v>3584562073</v>
      </c>
      <c r="C39" s="17">
        <v>4288117691</v>
      </c>
      <c r="D39" s="21">
        <v>3953662656</v>
      </c>
      <c r="E39" s="22">
        <v>4554211826</v>
      </c>
      <c r="F39" s="17">
        <v>4779911214</v>
      </c>
      <c r="G39" s="23">
        <v>4779911214</v>
      </c>
      <c r="H39" s="19">
        <v>3523023717</v>
      </c>
      <c r="I39" s="22">
        <v>5081585811</v>
      </c>
      <c r="J39" s="17">
        <v>5565251685</v>
      </c>
      <c r="K39" s="23">
        <v>6120353524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1265588982</v>
      </c>
      <c r="C42" s="17">
        <v>573751427</v>
      </c>
      <c r="D42" s="21">
        <v>1026727630</v>
      </c>
      <c r="E42" s="22">
        <v>454109458</v>
      </c>
      <c r="F42" s="17">
        <v>275667972</v>
      </c>
      <c r="G42" s="23">
        <v>275667972</v>
      </c>
      <c r="H42" s="19">
        <v>1466377620</v>
      </c>
      <c r="I42" s="22">
        <v>647423632</v>
      </c>
      <c r="J42" s="17">
        <v>684370567</v>
      </c>
      <c r="K42" s="23">
        <v>751436509</v>
      </c>
    </row>
    <row r="43" spans="1:11" x14ac:dyDescent="0.25">
      <c r="A43" s="20" t="s">
        <v>48</v>
      </c>
      <c r="B43" s="17">
        <v>-270202443</v>
      </c>
      <c r="C43" s="17">
        <v>-345412172</v>
      </c>
      <c r="D43" s="21">
        <v>-276043774</v>
      </c>
      <c r="E43" s="22">
        <v>-346202000</v>
      </c>
      <c r="F43" s="17">
        <v>-427259109</v>
      </c>
      <c r="G43" s="23">
        <v>-427259109</v>
      </c>
      <c r="H43" s="19">
        <v>-393716264</v>
      </c>
      <c r="I43" s="22">
        <v>-373906000</v>
      </c>
      <c r="J43" s="17">
        <v>-386000000</v>
      </c>
      <c r="K43" s="23">
        <v>-405026000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3799565</v>
      </c>
      <c r="E44" s="22">
        <v>-47602000</v>
      </c>
      <c r="F44" s="17">
        <v>-47602000</v>
      </c>
      <c r="G44" s="23">
        <v>-47602000</v>
      </c>
      <c r="H44" s="19">
        <v>0</v>
      </c>
      <c r="I44" s="22">
        <v>-187227855</v>
      </c>
      <c r="J44" s="17">
        <v>-9034142</v>
      </c>
      <c r="K44" s="23">
        <v>0</v>
      </c>
    </row>
    <row r="45" spans="1:11" x14ac:dyDescent="0.25">
      <c r="A45" s="30" t="s">
        <v>50</v>
      </c>
      <c r="B45" s="66">
        <v>1120037862</v>
      </c>
      <c r="C45" s="66">
        <v>432669757</v>
      </c>
      <c r="D45" s="67">
        <v>939096370</v>
      </c>
      <c r="E45" s="68">
        <v>163145322</v>
      </c>
      <c r="F45" s="66">
        <v>-96353273</v>
      </c>
      <c r="G45" s="69">
        <v>-96353273</v>
      </c>
      <c r="H45" s="70">
        <v>1146409315</v>
      </c>
      <c r="I45" s="68">
        <v>96568079</v>
      </c>
      <c r="J45" s="66">
        <v>97292375</v>
      </c>
      <c r="K45" s="69">
        <v>164895150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226458642</v>
      </c>
      <c r="C48" s="17">
        <v>185252530</v>
      </c>
      <c r="D48" s="21">
        <v>75585150</v>
      </c>
      <c r="E48" s="22">
        <v>81675821</v>
      </c>
      <c r="F48" s="17">
        <v>-172416919</v>
      </c>
      <c r="G48" s="23">
        <v>-172416919</v>
      </c>
      <c r="H48" s="19">
        <v>94192246</v>
      </c>
      <c r="I48" s="22">
        <v>99946303</v>
      </c>
      <c r="J48" s="17">
        <v>389282728</v>
      </c>
      <c r="K48" s="23">
        <v>735693237</v>
      </c>
    </row>
    <row r="49" spans="1:11" x14ac:dyDescent="0.25">
      <c r="A49" s="20" t="s">
        <v>53</v>
      </c>
      <c r="B49" s="17">
        <f>+B75</f>
        <v>-42048906.733276606</v>
      </c>
      <c r="C49" s="17">
        <f t="shared" ref="C49:K49" si="6">+C75</f>
        <v>-111967723.6371994</v>
      </c>
      <c r="D49" s="21">
        <f t="shared" si="6"/>
        <v>330922812.18205667</v>
      </c>
      <c r="E49" s="22">
        <f t="shared" si="6"/>
        <v>323470123.65667719</v>
      </c>
      <c r="F49" s="17">
        <f t="shared" si="6"/>
        <v>-1716740.0885474682</v>
      </c>
      <c r="G49" s="23">
        <f t="shared" si="6"/>
        <v>-1716740.0885474682</v>
      </c>
      <c r="H49" s="19">
        <f t="shared" si="6"/>
        <v>349520982.13216352</v>
      </c>
      <c r="I49" s="22">
        <f t="shared" si="6"/>
        <v>493629441.8211391</v>
      </c>
      <c r="J49" s="17">
        <f t="shared" si="6"/>
        <v>399504471.23327196</v>
      </c>
      <c r="K49" s="23">
        <f t="shared" si="6"/>
        <v>141481238.5720551</v>
      </c>
    </row>
    <row r="50" spans="1:11" x14ac:dyDescent="0.25">
      <c r="A50" s="30" t="s">
        <v>54</v>
      </c>
      <c r="B50" s="66">
        <f>+B48-B49</f>
        <v>268507548.73327661</v>
      </c>
      <c r="C50" s="66">
        <f t="shared" ref="C50:K50" si="7">+C48-C49</f>
        <v>297220253.6371994</v>
      </c>
      <c r="D50" s="67">
        <f t="shared" si="7"/>
        <v>-255337662.18205667</v>
      </c>
      <c r="E50" s="68">
        <f t="shared" si="7"/>
        <v>-241794302.65667719</v>
      </c>
      <c r="F50" s="66">
        <f t="shared" si="7"/>
        <v>-170700178.91145253</v>
      </c>
      <c r="G50" s="69">
        <f t="shared" si="7"/>
        <v>-170700178.91145253</v>
      </c>
      <c r="H50" s="70">
        <f t="shared" si="7"/>
        <v>-255328736.13216352</v>
      </c>
      <c r="I50" s="68">
        <f t="shared" si="7"/>
        <v>-393683138.8211391</v>
      </c>
      <c r="J50" s="66">
        <f t="shared" si="7"/>
        <v>-10221743.233271956</v>
      </c>
      <c r="K50" s="69">
        <f t="shared" si="7"/>
        <v>594211998.4279449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4750879925</v>
      </c>
      <c r="C53" s="17">
        <v>4740959301</v>
      </c>
      <c r="D53" s="21">
        <v>4677781133</v>
      </c>
      <c r="E53" s="22">
        <v>5533171695</v>
      </c>
      <c r="F53" s="17">
        <v>5614228804</v>
      </c>
      <c r="G53" s="23">
        <v>5614228804</v>
      </c>
      <c r="H53" s="19">
        <v>4847791301</v>
      </c>
      <c r="I53" s="22">
        <v>5692732884</v>
      </c>
      <c r="J53" s="17">
        <v>5904826884</v>
      </c>
      <c r="K53" s="23">
        <v>6025978137</v>
      </c>
    </row>
    <row r="54" spans="1:11" x14ac:dyDescent="0.25">
      <c r="A54" s="20" t="s">
        <v>57</v>
      </c>
      <c r="B54" s="17">
        <v>337457220</v>
      </c>
      <c r="C54" s="17">
        <v>316127681</v>
      </c>
      <c r="D54" s="21">
        <v>304046183</v>
      </c>
      <c r="E54" s="22">
        <v>317937094</v>
      </c>
      <c r="F54" s="17">
        <v>317937094</v>
      </c>
      <c r="G54" s="23">
        <v>317937094</v>
      </c>
      <c r="H54" s="19">
        <v>245627928</v>
      </c>
      <c r="I54" s="22">
        <v>317074739</v>
      </c>
      <c r="J54" s="17">
        <v>331660179</v>
      </c>
      <c r="K54" s="23">
        <v>346253224</v>
      </c>
    </row>
    <row r="55" spans="1:11" x14ac:dyDescent="0.25">
      <c r="A55" s="20" t="s">
        <v>58</v>
      </c>
      <c r="B55" s="17">
        <v>133865968</v>
      </c>
      <c r="C55" s="17">
        <v>199397180</v>
      </c>
      <c r="D55" s="21">
        <v>152761157</v>
      </c>
      <c r="E55" s="22">
        <v>153932000</v>
      </c>
      <c r="F55" s="17">
        <v>198513183</v>
      </c>
      <c r="G55" s="23">
        <v>198513183</v>
      </c>
      <c r="H55" s="19">
        <v>198082109</v>
      </c>
      <c r="I55" s="22">
        <v>171008000</v>
      </c>
      <c r="J55" s="17">
        <v>148006000</v>
      </c>
      <c r="K55" s="23">
        <v>157773150</v>
      </c>
    </row>
    <row r="56" spans="1:11" x14ac:dyDescent="0.25">
      <c r="A56" s="20" t="s">
        <v>59</v>
      </c>
      <c r="B56" s="17">
        <v>74309348</v>
      </c>
      <c r="C56" s="17">
        <v>127373878</v>
      </c>
      <c r="D56" s="21">
        <v>139404433</v>
      </c>
      <c r="E56" s="22">
        <v>114837502</v>
      </c>
      <c r="F56" s="17">
        <v>212337502</v>
      </c>
      <c r="G56" s="23">
        <v>212337502</v>
      </c>
      <c r="H56" s="19">
        <v>247140140</v>
      </c>
      <c r="I56" s="22">
        <v>98985381</v>
      </c>
      <c r="J56" s="17">
        <v>107848709</v>
      </c>
      <c r="K56" s="23">
        <v>112594050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4556006</v>
      </c>
      <c r="C59" s="17">
        <v>820382</v>
      </c>
      <c r="D59" s="21">
        <v>0</v>
      </c>
      <c r="E59" s="22">
        <v>453091</v>
      </c>
      <c r="F59" s="17">
        <v>-498000</v>
      </c>
      <c r="G59" s="23">
        <v>-498000</v>
      </c>
      <c r="H59" s="19">
        <v>-829</v>
      </c>
      <c r="I59" s="22">
        <v>7010748</v>
      </c>
      <c r="J59" s="17">
        <v>7333243</v>
      </c>
      <c r="K59" s="23">
        <v>7655904</v>
      </c>
    </row>
    <row r="60" spans="1:11" x14ac:dyDescent="0.25">
      <c r="A60" s="20" t="s">
        <v>62</v>
      </c>
      <c r="B60" s="17">
        <v>32474490</v>
      </c>
      <c r="C60" s="17">
        <v>31470355</v>
      </c>
      <c r="D60" s="21">
        <v>19910955</v>
      </c>
      <c r="E60" s="22">
        <v>22197167</v>
      </c>
      <c r="F60" s="17">
        <v>30197167</v>
      </c>
      <c r="G60" s="23">
        <v>30197167</v>
      </c>
      <c r="H60" s="19">
        <v>33935250</v>
      </c>
      <c r="I60" s="22">
        <v>31109480</v>
      </c>
      <c r="J60" s="17">
        <v>32540518</v>
      </c>
      <c r="K60" s="23">
        <v>33972302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118168</v>
      </c>
      <c r="C62" s="86">
        <v>124646</v>
      </c>
      <c r="D62" s="87">
        <v>124646</v>
      </c>
      <c r="E62" s="85">
        <v>141913</v>
      </c>
      <c r="F62" s="86">
        <v>141913</v>
      </c>
      <c r="G62" s="87">
        <v>141913</v>
      </c>
      <c r="H62" s="88">
        <v>141913</v>
      </c>
      <c r="I62" s="85">
        <v>136175</v>
      </c>
      <c r="J62" s="86">
        <v>141914</v>
      </c>
      <c r="K62" s="87">
        <v>147653</v>
      </c>
    </row>
    <row r="63" spans="1:11" x14ac:dyDescent="0.25">
      <c r="A63" s="84" t="s">
        <v>65</v>
      </c>
      <c r="B63" s="85">
        <v>90870</v>
      </c>
      <c r="C63" s="86">
        <v>98279</v>
      </c>
      <c r="D63" s="87">
        <v>98279</v>
      </c>
      <c r="E63" s="85">
        <v>97765</v>
      </c>
      <c r="F63" s="86">
        <v>97765</v>
      </c>
      <c r="G63" s="87">
        <v>97765</v>
      </c>
      <c r="H63" s="88">
        <v>97765</v>
      </c>
      <c r="I63" s="85">
        <v>116096</v>
      </c>
      <c r="J63" s="86">
        <v>117381</v>
      </c>
      <c r="K63" s="87">
        <v>118666</v>
      </c>
    </row>
    <row r="64" spans="1:11" x14ac:dyDescent="0.25">
      <c r="A64" s="84" t="s">
        <v>66</v>
      </c>
      <c r="B64" s="85">
        <v>206497</v>
      </c>
      <c r="C64" s="86">
        <v>224669</v>
      </c>
      <c r="D64" s="87">
        <v>224669</v>
      </c>
      <c r="E64" s="85">
        <v>227154</v>
      </c>
      <c r="F64" s="86">
        <v>227154</v>
      </c>
      <c r="G64" s="87">
        <v>227154</v>
      </c>
      <c r="H64" s="88">
        <v>227154</v>
      </c>
      <c r="I64" s="85">
        <v>270098</v>
      </c>
      <c r="J64" s="86">
        <v>279184</v>
      </c>
      <c r="K64" s="87">
        <v>288270</v>
      </c>
    </row>
    <row r="65" spans="1:11" x14ac:dyDescent="0.25">
      <c r="A65" s="84" t="s">
        <v>67</v>
      </c>
      <c r="B65" s="85">
        <v>503830</v>
      </c>
      <c r="C65" s="86">
        <v>533388</v>
      </c>
      <c r="D65" s="87">
        <v>533388</v>
      </c>
      <c r="E65" s="85">
        <v>599011</v>
      </c>
      <c r="F65" s="86">
        <v>599011</v>
      </c>
      <c r="G65" s="87">
        <v>599011</v>
      </c>
      <c r="H65" s="88">
        <v>599011</v>
      </c>
      <c r="I65" s="85">
        <v>581345</v>
      </c>
      <c r="J65" s="86">
        <v>604944</v>
      </c>
      <c r="K65" s="87">
        <v>622415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2.8832515204261298</v>
      </c>
      <c r="C70" s="5">
        <f t="shared" ref="C70:K70" si="8">IF(ISERROR(C71/C72),0,(C71/C72))</f>
        <v>2.3866267449698033</v>
      </c>
      <c r="D70" s="5">
        <f t="shared" si="8"/>
        <v>1.7773166175352075</v>
      </c>
      <c r="E70" s="5">
        <f t="shared" si="8"/>
        <v>0.81972401991774912</v>
      </c>
      <c r="F70" s="5">
        <f t="shared" si="8"/>
        <v>0.82234543808439864</v>
      </c>
      <c r="G70" s="5">
        <f t="shared" si="8"/>
        <v>0.82234543808439864</v>
      </c>
      <c r="H70" s="5">
        <f t="shared" si="8"/>
        <v>1.793205336782965</v>
      </c>
      <c r="I70" s="5">
        <f t="shared" si="8"/>
        <v>0.71937990833621512</v>
      </c>
      <c r="J70" s="5">
        <f t="shared" si="8"/>
        <v>0.75630887582893014</v>
      </c>
      <c r="K70" s="5">
        <f t="shared" si="8"/>
        <v>0.79019602923006149</v>
      </c>
    </row>
    <row r="71" spans="1:11" ht="13" hidden="1" x14ac:dyDescent="0.3">
      <c r="A71" s="1" t="s">
        <v>100</v>
      </c>
      <c r="B71" s="2">
        <f>+B83</f>
        <v>3268420622</v>
      </c>
      <c r="C71" s="2">
        <f t="shared" ref="C71:K71" si="9">+C83</f>
        <v>3172443794</v>
      </c>
      <c r="D71" s="2">
        <f t="shared" si="9"/>
        <v>2598889325</v>
      </c>
      <c r="E71" s="2">
        <f t="shared" si="9"/>
        <v>1237100699</v>
      </c>
      <c r="F71" s="2">
        <f t="shared" si="9"/>
        <v>1292166694</v>
      </c>
      <c r="G71" s="2">
        <f t="shared" si="9"/>
        <v>1292166694</v>
      </c>
      <c r="H71" s="2">
        <f t="shared" si="9"/>
        <v>2724549135</v>
      </c>
      <c r="I71" s="2">
        <f t="shared" si="9"/>
        <v>1091260696</v>
      </c>
      <c r="J71" s="2">
        <f t="shared" si="9"/>
        <v>1199011124</v>
      </c>
      <c r="K71" s="2">
        <f t="shared" si="9"/>
        <v>1283105342</v>
      </c>
    </row>
    <row r="72" spans="1:11" ht="13" hidden="1" x14ac:dyDescent="0.3">
      <c r="A72" s="1" t="s">
        <v>101</v>
      </c>
      <c r="B72" s="2">
        <f>+B77</f>
        <v>1133588450</v>
      </c>
      <c r="C72" s="2">
        <f t="shared" ref="C72:K72" si="10">+C77</f>
        <v>1329258461</v>
      </c>
      <c r="D72" s="2">
        <f t="shared" si="10"/>
        <v>1462254558</v>
      </c>
      <c r="E72" s="2">
        <f t="shared" si="10"/>
        <v>1509167316</v>
      </c>
      <c r="F72" s="2">
        <f t="shared" si="10"/>
        <v>1571318614</v>
      </c>
      <c r="G72" s="2">
        <f t="shared" si="10"/>
        <v>1571318614</v>
      </c>
      <c r="H72" s="2">
        <f t="shared" si="10"/>
        <v>1519373760</v>
      </c>
      <c r="I72" s="2">
        <f t="shared" si="10"/>
        <v>1516946308</v>
      </c>
      <c r="J72" s="2">
        <f t="shared" si="10"/>
        <v>1585345832</v>
      </c>
      <c r="K72" s="2">
        <f t="shared" si="10"/>
        <v>1623781055</v>
      </c>
    </row>
    <row r="73" spans="1:11" ht="13" hidden="1" x14ac:dyDescent="0.3">
      <c r="A73" s="1" t="s">
        <v>102</v>
      </c>
      <c r="B73" s="2">
        <f>+B74</f>
        <v>9392408.6666666642</v>
      </c>
      <c r="C73" s="2">
        <f t="shared" ref="C73:K73" si="11">+(C78+C80+C81+C82)-(B78+B80+B81+B82)</f>
        <v>-1019852</v>
      </c>
      <c r="D73" s="2">
        <f t="shared" si="11"/>
        <v>22257520</v>
      </c>
      <c r="E73" s="2">
        <f t="shared" si="11"/>
        <v>-16938672</v>
      </c>
      <c r="F73" s="2">
        <f>+(F78+F80+F81+F82)-(D78+D80+D81+D82)</f>
        <v>-12055074</v>
      </c>
      <c r="G73" s="2">
        <f>+(G78+G80+G81+G82)-(D78+D80+D81+D82)</f>
        <v>-12055074</v>
      </c>
      <c r="H73" s="2">
        <f>+(H78+H80+H81+H82)-(D78+D80+D81+D82)</f>
        <v>504720182</v>
      </c>
      <c r="I73" s="2">
        <f>+(I78+I80+I81+I82)-(E78+E80+E81+E82)</f>
        <v>619364967</v>
      </c>
      <c r="J73" s="2">
        <f t="shared" si="11"/>
        <v>9937207</v>
      </c>
      <c r="K73" s="2">
        <f t="shared" si="11"/>
        <v>130439546</v>
      </c>
    </row>
    <row r="74" spans="1:11" ht="13" hidden="1" x14ac:dyDescent="0.3">
      <c r="A74" s="1" t="s">
        <v>103</v>
      </c>
      <c r="B74" s="2">
        <f>+TREND(C74:E74)</f>
        <v>9392408.6666666642</v>
      </c>
      <c r="C74" s="2">
        <f>+C73</f>
        <v>-1019852</v>
      </c>
      <c r="D74" s="2">
        <f t="shared" ref="D74:K74" si="12">+D73</f>
        <v>22257520</v>
      </c>
      <c r="E74" s="2">
        <f t="shared" si="12"/>
        <v>-16938672</v>
      </c>
      <c r="F74" s="2">
        <f t="shared" si="12"/>
        <v>-12055074</v>
      </c>
      <c r="G74" s="2">
        <f t="shared" si="12"/>
        <v>-12055074</v>
      </c>
      <c r="H74" s="2">
        <f t="shared" si="12"/>
        <v>504720182</v>
      </c>
      <c r="I74" s="2">
        <f t="shared" si="12"/>
        <v>619364967</v>
      </c>
      <c r="J74" s="2">
        <f t="shared" si="12"/>
        <v>9937207</v>
      </c>
      <c r="K74" s="2">
        <f t="shared" si="12"/>
        <v>130439546</v>
      </c>
    </row>
    <row r="75" spans="1:11" ht="13" hidden="1" x14ac:dyDescent="0.3">
      <c r="A75" s="1" t="s">
        <v>104</v>
      </c>
      <c r="B75" s="2">
        <f>+B84-(((B80+B81+B82+B78)*B70)-B79)</f>
        <v>-42048906.733276606</v>
      </c>
      <c r="C75" s="2">
        <f t="shared" ref="C75:K75" si="13">+C84-(((C80+C81+C82+C78)*C70)-C79)</f>
        <v>-111967723.6371994</v>
      </c>
      <c r="D75" s="2">
        <f t="shared" si="13"/>
        <v>330922812.18205667</v>
      </c>
      <c r="E75" s="2">
        <f t="shared" si="13"/>
        <v>323470123.65667719</v>
      </c>
      <c r="F75" s="2">
        <f t="shared" si="13"/>
        <v>-1716740.0885474682</v>
      </c>
      <c r="G75" s="2">
        <f t="shared" si="13"/>
        <v>-1716740.0885474682</v>
      </c>
      <c r="H75" s="2">
        <f t="shared" si="13"/>
        <v>349520982.13216352</v>
      </c>
      <c r="I75" s="2">
        <f t="shared" si="13"/>
        <v>493629441.8211391</v>
      </c>
      <c r="J75" s="2">
        <f t="shared" si="13"/>
        <v>399504471.23327196</v>
      </c>
      <c r="K75" s="2">
        <f t="shared" si="13"/>
        <v>141481238.5720551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1133588450</v>
      </c>
      <c r="C77" s="3">
        <v>1329258461</v>
      </c>
      <c r="D77" s="3">
        <v>1462254558</v>
      </c>
      <c r="E77" s="3">
        <v>1509167316</v>
      </c>
      <c r="F77" s="3">
        <v>1571318614</v>
      </c>
      <c r="G77" s="3">
        <v>1571318614</v>
      </c>
      <c r="H77" s="3">
        <v>1519373760</v>
      </c>
      <c r="I77" s="3">
        <v>1516946308</v>
      </c>
      <c r="J77" s="3">
        <v>1585345832</v>
      </c>
      <c r="K77" s="3">
        <v>1623781055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1569692346</v>
      </c>
      <c r="C79" s="3">
        <v>1359979564</v>
      </c>
      <c r="D79" s="3">
        <v>1474413918</v>
      </c>
      <c r="E79" s="3">
        <v>857648616</v>
      </c>
      <c r="F79" s="3">
        <v>538186021</v>
      </c>
      <c r="G79" s="3">
        <v>538186021</v>
      </c>
      <c r="H79" s="3">
        <v>2501082539</v>
      </c>
      <c r="I79" s="3">
        <v>1407976754</v>
      </c>
      <c r="J79" s="3">
        <v>1368304892</v>
      </c>
      <c r="K79" s="3">
        <v>1256762514</v>
      </c>
    </row>
    <row r="80" spans="1:11" ht="13" hidden="1" x14ac:dyDescent="0.3">
      <c r="A80" s="1" t="s">
        <v>71</v>
      </c>
      <c r="B80" s="3">
        <v>470640692</v>
      </c>
      <c r="C80" s="3">
        <v>184702227</v>
      </c>
      <c r="D80" s="3">
        <v>445712656</v>
      </c>
      <c r="E80" s="3">
        <v>577642862</v>
      </c>
      <c r="F80" s="3">
        <v>580476460</v>
      </c>
      <c r="G80" s="3">
        <v>580476460</v>
      </c>
      <c r="H80" s="3">
        <v>777225377</v>
      </c>
      <c r="I80" s="3">
        <v>783967183</v>
      </c>
      <c r="J80" s="3">
        <v>725743088</v>
      </c>
      <c r="K80" s="3">
        <v>824928427</v>
      </c>
    </row>
    <row r="81" spans="1:11" ht="13" hidden="1" x14ac:dyDescent="0.3">
      <c r="A81" s="1" t="s">
        <v>72</v>
      </c>
      <c r="B81" s="3">
        <v>176716820</v>
      </c>
      <c r="C81" s="3">
        <v>461635433</v>
      </c>
      <c r="D81" s="3">
        <v>222882524</v>
      </c>
      <c r="E81" s="3">
        <v>74013646</v>
      </c>
      <c r="F81" s="3">
        <v>76063646</v>
      </c>
      <c r="G81" s="3">
        <v>76063646</v>
      </c>
      <c r="H81" s="3">
        <v>396089985</v>
      </c>
      <c r="I81" s="3">
        <v>487054292</v>
      </c>
      <c r="J81" s="3">
        <v>555215594</v>
      </c>
      <c r="K81" s="3">
        <v>586469801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3268420622</v>
      </c>
      <c r="C83" s="3">
        <v>3172443794</v>
      </c>
      <c r="D83" s="3">
        <v>2598889325</v>
      </c>
      <c r="E83" s="3">
        <v>1237100699</v>
      </c>
      <c r="F83" s="3">
        <v>1292166694</v>
      </c>
      <c r="G83" s="3">
        <v>1292166694</v>
      </c>
      <c r="H83" s="3">
        <v>2724549135</v>
      </c>
      <c r="I83" s="3">
        <v>1091260696</v>
      </c>
      <c r="J83" s="3">
        <v>1199011124</v>
      </c>
      <c r="K83" s="3">
        <v>1283105342</v>
      </c>
    </row>
    <row r="84" spans="1:11" ht="13" hidden="1" x14ac:dyDescent="0.3">
      <c r="A84" s="1" t="s">
        <v>75</v>
      </c>
      <c r="B84" s="3">
        <v>254753278</v>
      </c>
      <c r="C84" s="3">
        <v>70619458</v>
      </c>
      <c r="D84" s="3">
        <v>44814218</v>
      </c>
      <c r="E84" s="3">
        <v>0</v>
      </c>
      <c r="F84" s="3">
        <v>0</v>
      </c>
      <c r="G84" s="3">
        <v>0</v>
      </c>
      <c r="H84" s="3">
        <v>-47566188</v>
      </c>
      <c r="I84" s="3">
        <v>0</v>
      </c>
      <c r="J84" s="3">
        <v>0</v>
      </c>
      <c r="K84" s="3">
        <v>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772692689</v>
      </c>
      <c r="C5" s="17">
        <v>493534822</v>
      </c>
      <c r="D5" s="21">
        <v>521601587</v>
      </c>
      <c r="E5" s="22">
        <v>590738096</v>
      </c>
      <c r="F5" s="17">
        <v>590738096</v>
      </c>
      <c r="G5" s="23">
        <v>590738096</v>
      </c>
      <c r="H5" s="19">
        <v>566328501</v>
      </c>
      <c r="I5" s="22">
        <v>600128718</v>
      </c>
      <c r="J5" s="17">
        <v>627134512</v>
      </c>
      <c r="K5" s="23">
        <v>642812872</v>
      </c>
    </row>
    <row r="6" spans="1:11" x14ac:dyDescent="0.25">
      <c r="A6" s="20" t="s">
        <v>18</v>
      </c>
      <c r="B6" s="17">
        <v>4158790508</v>
      </c>
      <c r="C6" s="17">
        <v>4319982614</v>
      </c>
      <c r="D6" s="21">
        <v>2901091845</v>
      </c>
      <c r="E6" s="22">
        <v>5288680278</v>
      </c>
      <c r="F6" s="17">
        <v>4328680278</v>
      </c>
      <c r="G6" s="23">
        <v>4328680278</v>
      </c>
      <c r="H6" s="19">
        <v>3145286971</v>
      </c>
      <c r="I6" s="22">
        <v>3858554197</v>
      </c>
      <c r="J6" s="17">
        <v>4053941370</v>
      </c>
      <c r="K6" s="23">
        <v>4172782652</v>
      </c>
    </row>
    <row r="7" spans="1:11" x14ac:dyDescent="0.25">
      <c r="A7" s="20" t="s">
        <v>19</v>
      </c>
      <c r="B7" s="17">
        <v>23081444</v>
      </c>
      <c r="C7" s="17">
        <v>35806075</v>
      </c>
      <c r="D7" s="21">
        <v>53638307</v>
      </c>
      <c r="E7" s="22">
        <v>41725195</v>
      </c>
      <c r="F7" s="17">
        <v>41725195</v>
      </c>
      <c r="G7" s="23">
        <v>41725195</v>
      </c>
      <c r="H7" s="19">
        <v>50992187</v>
      </c>
      <c r="I7" s="22">
        <v>93352327</v>
      </c>
      <c r="J7" s="17">
        <v>95303182</v>
      </c>
      <c r="K7" s="23">
        <v>95427143</v>
      </c>
    </row>
    <row r="8" spans="1:11" x14ac:dyDescent="0.25">
      <c r="A8" s="20" t="s">
        <v>20</v>
      </c>
      <c r="B8" s="17">
        <v>952758826</v>
      </c>
      <c r="C8" s="17">
        <v>1355403282</v>
      </c>
      <c r="D8" s="21">
        <v>1619619406</v>
      </c>
      <c r="E8" s="22">
        <v>1391288734</v>
      </c>
      <c r="F8" s="17">
        <v>1649533990</v>
      </c>
      <c r="G8" s="23">
        <v>1649533990</v>
      </c>
      <c r="H8" s="19">
        <v>1663137554</v>
      </c>
      <c r="I8" s="22">
        <v>1469034286</v>
      </c>
      <c r="J8" s="17">
        <v>1580069047</v>
      </c>
      <c r="K8" s="23">
        <v>1594837172</v>
      </c>
    </row>
    <row r="9" spans="1:11" x14ac:dyDescent="0.25">
      <c r="A9" s="20" t="s">
        <v>21</v>
      </c>
      <c r="B9" s="17">
        <v>625505074</v>
      </c>
      <c r="C9" s="17">
        <v>676995797</v>
      </c>
      <c r="D9" s="21">
        <v>904459506</v>
      </c>
      <c r="E9" s="22">
        <v>760153498</v>
      </c>
      <c r="F9" s="17">
        <v>813928600</v>
      </c>
      <c r="G9" s="23">
        <v>813928600</v>
      </c>
      <c r="H9" s="19">
        <v>1045189494</v>
      </c>
      <c r="I9" s="22">
        <v>936297204</v>
      </c>
      <c r="J9" s="17">
        <v>973210139</v>
      </c>
      <c r="K9" s="23">
        <v>1019119388</v>
      </c>
    </row>
    <row r="10" spans="1:11" x14ac:dyDescent="0.25">
      <c r="A10" s="24" t="s">
        <v>95</v>
      </c>
      <c r="B10" s="25">
        <f>SUM(B5:B9)</f>
        <v>6532828541</v>
      </c>
      <c r="C10" s="26">
        <f t="shared" ref="C10:K10" si="0">SUM(C5:C9)</f>
        <v>6881722590</v>
      </c>
      <c r="D10" s="27">
        <f t="shared" si="0"/>
        <v>6000410651</v>
      </c>
      <c r="E10" s="25">
        <f t="shared" si="0"/>
        <v>8072585801</v>
      </c>
      <c r="F10" s="26">
        <f t="shared" si="0"/>
        <v>7424606159</v>
      </c>
      <c r="G10" s="28">
        <f t="shared" si="0"/>
        <v>7424606159</v>
      </c>
      <c r="H10" s="29">
        <f t="shared" si="0"/>
        <v>6470934707</v>
      </c>
      <c r="I10" s="25">
        <f t="shared" si="0"/>
        <v>6957366732</v>
      </c>
      <c r="J10" s="26">
        <f t="shared" si="0"/>
        <v>7329658250</v>
      </c>
      <c r="K10" s="28">
        <f t="shared" si="0"/>
        <v>7524979227</v>
      </c>
    </row>
    <row r="11" spans="1:11" x14ac:dyDescent="0.25">
      <c r="A11" s="20" t="s">
        <v>22</v>
      </c>
      <c r="B11" s="17">
        <v>753538862</v>
      </c>
      <c r="C11" s="17">
        <v>818575565</v>
      </c>
      <c r="D11" s="21">
        <v>843070272</v>
      </c>
      <c r="E11" s="22">
        <v>1005982179</v>
      </c>
      <c r="F11" s="17">
        <v>1021586892</v>
      </c>
      <c r="G11" s="23">
        <v>1021586892</v>
      </c>
      <c r="H11" s="19">
        <v>891660865</v>
      </c>
      <c r="I11" s="22">
        <v>1034790081</v>
      </c>
      <c r="J11" s="17">
        <v>1078202901</v>
      </c>
      <c r="K11" s="23">
        <v>1091659856</v>
      </c>
    </row>
    <row r="12" spans="1:11" x14ac:dyDescent="0.25">
      <c r="A12" s="20" t="s">
        <v>23</v>
      </c>
      <c r="B12" s="17">
        <v>59114502</v>
      </c>
      <c r="C12" s="17">
        <v>62043017</v>
      </c>
      <c r="D12" s="21">
        <v>65284953</v>
      </c>
      <c r="E12" s="22">
        <v>74787436</v>
      </c>
      <c r="F12" s="17">
        <v>74787436</v>
      </c>
      <c r="G12" s="23">
        <v>74787436</v>
      </c>
      <c r="H12" s="19">
        <v>62889783</v>
      </c>
      <c r="I12" s="22">
        <v>77587436</v>
      </c>
      <c r="J12" s="17">
        <v>80951780</v>
      </c>
      <c r="K12" s="23">
        <v>83752022</v>
      </c>
    </row>
    <row r="13" spans="1:11" x14ac:dyDescent="0.25">
      <c r="A13" s="20" t="s">
        <v>24</v>
      </c>
      <c r="B13" s="17">
        <v>566134365</v>
      </c>
      <c r="C13" s="17">
        <v>396970596</v>
      </c>
      <c r="D13" s="21">
        <v>339691094</v>
      </c>
      <c r="E13" s="22">
        <v>522778225</v>
      </c>
      <c r="F13" s="17">
        <v>522778225</v>
      </c>
      <c r="G13" s="23">
        <v>522778225</v>
      </c>
      <c r="H13" s="19">
        <v>335687417</v>
      </c>
      <c r="I13" s="22">
        <v>491025177</v>
      </c>
      <c r="J13" s="17">
        <v>510903086</v>
      </c>
      <c r="K13" s="23">
        <v>523688952</v>
      </c>
    </row>
    <row r="14" spans="1:11" x14ac:dyDescent="0.25">
      <c r="A14" s="20" t="s">
        <v>25</v>
      </c>
      <c r="B14" s="17">
        <v>59448940</v>
      </c>
      <c r="C14" s="17">
        <v>58018239</v>
      </c>
      <c r="D14" s="21">
        <v>79046811</v>
      </c>
      <c r="E14" s="22">
        <v>59917319</v>
      </c>
      <c r="F14" s="17">
        <v>59917319</v>
      </c>
      <c r="G14" s="23">
        <v>59917319</v>
      </c>
      <c r="H14" s="19">
        <v>72336285</v>
      </c>
      <c r="I14" s="22">
        <v>66725000</v>
      </c>
      <c r="J14" s="17">
        <v>68415000</v>
      </c>
      <c r="K14" s="23">
        <v>69520375</v>
      </c>
    </row>
    <row r="15" spans="1:11" x14ac:dyDescent="0.25">
      <c r="A15" s="20" t="s">
        <v>26</v>
      </c>
      <c r="B15" s="17">
        <v>3498300959</v>
      </c>
      <c r="C15" s="17">
        <v>3682837801</v>
      </c>
      <c r="D15" s="21">
        <v>2418782033</v>
      </c>
      <c r="E15" s="22">
        <v>3621549198</v>
      </c>
      <c r="F15" s="17">
        <v>2932237399</v>
      </c>
      <c r="G15" s="23">
        <v>2932237399</v>
      </c>
      <c r="H15" s="19">
        <v>2651716746</v>
      </c>
      <c r="I15" s="22">
        <v>3081213649</v>
      </c>
      <c r="J15" s="17">
        <v>3230984343</v>
      </c>
      <c r="K15" s="23">
        <v>3313400861</v>
      </c>
    </row>
    <row r="16" spans="1:11" x14ac:dyDescent="0.25">
      <c r="A16" s="20" t="s">
        <v>27</v>
      </c>
      <c r="B16" s="17">
        <v>68151678</v>
      </c>
      <c r="C16" s="17">
        <v>707914</v>
      </c>
      <c r="D16" s="21">
        <v>586711</v>
      </c>
      <c r="E16" s="22">
        <v>24176801</v>
      </c>
      <c r="F16" s="17">
        <v>24176801</v>
      </c>
      <c r="G16" s="23">
        <v>24176801</v>
      </c>
      <c r="H16" s="19">
        <v>8433271</v>
      </c>
      <c r="I16" s="22">
        <v>20966909</v>
      </c>
      <c r="J16" s="17">
        <v>21907844</v>
      </c>
      <c r="K16" s="23">
        <v>22563849</v>
      </c>
    </row>
    <row r="17" spans="1:11" x14ac:dyDescent="0.25">
      <c r="A17" s="20" t="s">
        <v>28</v>
      </c>
      <c r="B17" s="17">
        <v>1699026893</v>
      </c>
      <c r="C17" s="17">
        <v>2066724721</v>
      </c>
      <c r="D17" s="21">
        <v>2807544619</v>
      </c>
      <c r="E17" s="22">
        <v>2222674901</v>
      </c>
      <c r="F17" s="17">
        <v>2512427194</v>
      </c>
      <c r="G17" s="23">
        <v>2512427194</v>
      </c>
      <c r="H17" s="19">
        <v>2716853228</v>
      </c>
      <c r="I17" s="22">
        <v>1960409724</v>
      </c>
      <c r="J17" s="17">
        <v>2046601119</v>
      </c>
      <c r="K17" s="23">
        <v>2092092505</v>
      </c>
    </row>
    <row r="18" spans="1:11" x14ac:dyDescent="0.25">
      <c r="A18" s="30" t="s">
        <v>29</v>
      </c>
      <c r="B18" s="31">
        <f>SUM(B11:B17)</f>
        <v>6703716199</v>
      </c>
      <c r="C18" s="32">
        <f t="shared" ref="C18:K18" si="1">SUM(C11:C17)</f>
        <v>7085877853</v>
      </c>
      <c r="D18" s="33">
        <f t="shared" si="1"/>
        <v>6554006493</v>
      </c>
      <c r="E18" s="31">
        <f t="shared" si="1"/>
        <v>7531866059</v>
      </c>
      <c r="F18" s="32">
        <f t="shared" si="1"/>
        <v>7147911266</v>
      </c>
      <c r="G18" s="34">
        <f t="shared" si="1"/>
        <v>7147911266</v>
      </c>
      <c r="H18" s="35">
        <f t="shared" si="1"/>
        <v>6739577595</v>
      </c>
      <c r="I18" s="31">
        <f t="shared" si="1"/>
        <v>6732717976</v>
      </c>
      <c r="J18" s="32">
        <f t="shared" si="1"/>
        <v>7037966073</v>
      </c>
      <c r="K18" s="34">
        <f t="shared" si="1"/>
        <v>7196678420</v>
      </c>
    </row>
    <row r="19" spans="1:11" x14ac:dyDescent="0.25">
      <c r="A19" s="30" t="s">
        <v>30</v>
      </c>
      <c r="B19" s="36">
        <f>+B10-B18</f>
        <v>-170887658</v>
      </c>
      <c r="C19" s="37">
        <f t="shared" ref="C19:K19" si="2">+C10-C18</f>
        <v>-204155263</v>
      </c>
      <c r="D19" s="38">
        <f t="shared" si="2"/>
        <v>-553595842</v>
      </c>
      <c r="E19" s="36">
        <f t="shared" si="2"/>
        <v>540719742</v>
      </c>
      <c r="F19" s="37">
        <f t="shared" si="2"/>
        <v>276694893</v>
      </c>
      <c r="G19" s="39">
        <f t="shared" si="2"/>
        <v>276694893</v>
      </c>
      <c r="H19" s="40">
        <f t="shared" si="2"/>
        <v>-268642888</v>
      </c>
      <c r="I19" s="36">
        <f t="shared" si="2"/>
        <v>224648756</v>
      </c>
      <c r="J19" s="37">
        <f t="shared" si="2"/>
        <v>291692177</v>
      </c>
      <c r="K19" s="39">
        <f t="shared" si="2"/>
        <v>328300807</v>
      </c>
    </row>
    <row r="20" spans="1:11" x14ac:dyDescent="0.25">
      <c r="A20" s="41" t="s">
        <v>31</v>
      </c>
      <c r="B20" s="42">
        <v>214222797</v>
      </c>
      <c r="C20" s="43">
        <v>241169370</v>
      </c>
      <c r="D20" s="44">
        <v>344908215</v>
      </c>
      <c r="E20" s="42">
        <v>405898309</v>
      </c>
      <c r="F20" s="43">
        <v>422382996</v>
      </c>
      <c r="G20" s="45">
        <v>422382996</v>
      </c>
      <c r="H20" s="46">
        <v>348748618</v>
      </c>
      <c r="I20" s="42">
        <v>381154757</v>
      </c>
      <c r="J20" s="43">
        <v>389709683</v>
      </c>
      <c r="K20" s="45">
        <v>422392044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43335139</v>
      </c>
      <c r="C22" s="55">
        <f t="shared" ref="C22:K22" si="3">SUM(C19:C21)</f>
        <v>37014107</v>
      </c>
      <c r="D22" s="56">
        <f t="shared" si="3"/>
        <v>-208687627</v>
      </c>
      <c r="E22" s="54">
        <f t="shared" si="3"/>
        <v>946618051</v>
      </c>
      <c r="F22" s="55">
        <f t="shared" si="3"/>
        <v>699077889</v>
      </c>
      <c r="G22" s="57">
        <f t="shared" si="3"/>
        <v>699077889</v>
      </c>
      <c r="H22" s="58">
        <f t="shared" si="3"/>
        <v>80105730</v>
      </c>
      <c r="I22" s="54">
        <f t="shared" si="3"/>
        <v>605803513</v>
      </c>
      <c r="J22" s="55">
        <f t="shared" si="3"/>
        <v>681401860</v>
      </c>
      <c r="K22" s="57">
        <f t="shared" si="3"/>
        <v>750692851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43335139</v>
      </c>
      <c r="C24" s="37">
        <f t="shared" ref="C24:K24" si="4">SUM(C22:C23)</f>
        <v>37014107</v>
      </c>
      <c r="D24" s="38">
        <f t="shared" si="4"/>
        <v>-208687627</v>
      </c>
      <c r="E24" s="36">
        <f t="shared" si="4"/>
        <v>946618051</v>
      </c>
      <c r="F24" s="37">
        <f t="shared" si="4"/>
        <v>699077889</v>
      </c>
      <c r="G24" s="39">
        <f t="shared" si="4"/>
        <v>699077889</v>
      </c>
      <c r="H24" s="40">
        <f t="shared" si="4"/>
        <v>80105730</v>
      </c>
      <c r="I24" s="36">
        <f t="shared" si="4"/>
        <v>605803513</v>
      </c>
      <c r="J24" s="37">
        <f t="shared" si="4"/>
        <v>681401860</v>
      </c>
      <c r="K24" s="39">
        <f t="shared" si="4"/>
        <v>750692851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14918239088</v>
      </c>
      <c r="C27" s="66">
        <v>15222669736</v>
      </c>
      <c r="D27" s="67">
        <v>331409515</v>
      </c>
      <c r="E27" s="68">
        <v>641611253</v>
      </c>
      <c r="F27" s="66">
        <v>655859440</v>
      </c>
      <c r="G27" s="69">
        <v>655859440</v>
      </c>
      <c r="H27" s="70">
        <v>502849350</v>
      </c>
      <c r="I27" s="68">
        <v>482704389</v>
      </c>
      <c r="J27" s="66">
        <v>501436517</v>
      </c>
      <c r="K27" s="69">
        <v>518241689</v>
      </c>
    </row>
    <row r="28" spans="1:11" x14ac:dyDescent="0.25">
      <c r="A28" s="71" t="s">
        <v>36</v>
      </c>
      <c r="B28" s="17">
        <v>3176646998</v>
      </c>
      <c r="C28" s="17">
        <v>3470200255</v>
      </c>
      <c r="D28" s="21">
        <v>296655504</v>
      </c>
      <c r="E28" s="22">
        <v>403313267</v>
      </c>
      <c r="F28" s="17">
        <v>416897954</v>
      </c>
      <c r="G28" s="23">
        <v>416897954</v>
      </c>
      <c r="H28" s="19">
        <v>288581268</v>
      </c>
      <c r="I28" s="22">
        <v>381154757</v>
      </c>
      <c r="J28" s="17">
        <v>409309683</v>
      </c>
      <c r="K28" s="23">
        <v>424712044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1650138432</v>
      </c>
      <c r="C30" s="17">
        <v>1516655445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10091453658</v>
      </c>
      <c r="C31" s="17">
        <v>10235814036</v>
      </c>
      <c r="D31" s="21">
        <v>34754011</v>
      </c>
      <c r="E31" s="22">
        <v>238297986</v>
      </c>
      <c r="F31" s="17">
        <v>238961486</v>
      </c>
      <c r="G31" s="23">
        <v>238961486</v>
      </c>
      <c r="H31" s="19">
        <v>214268082</v>
      </c>
      <c r="I31" s="22">
        <v>101549632</v>
      </c>
      <c r="J31" s="17">
        <v>92126834</v>
      </c>
      <c r="K31" s="23">
        <v>93529645</v>
      </c>
    </row>
    <row r="32" spans="1:11" x14ac:dyDescent="0.25">
      <c r="A32" s="30" t="s">
        <v>39</v>
      </c>
      <c r="B32" s="66">
        <f>SUM(B28:B31)</f>
        <v>14918239088</v>
      </c>
      <c r="C32" s="66">
        <f t="shared" ref="C32:K32" si="5">SUM(C28:C31)</f>
        <v>15222669736</v>
      </c>
      <c r="D32" s="67">
        <f t="shared" si="5"/>
        <v>331409515</v>
      </c>
      <c r="E32" s="68">
        <f t="shared" si="5"/>
        <v>641611253</v>
      </c>
      <c r="F32" s="66">
        <f t="shared" si="5"/>
        <v>655859440</v>
      </c>
      <c r="G32" s="69">
        <f t="shared" si="5"/>
        <v>655859440</v>
      </c>
      <c r="H32" s="70">
        <f t="shared" si="5"/>
        <v>502849350</v>
      </c>
      <c r="I32" s="68">
        <f t="shared" si="5"/>
        <v>482704389</v>
      </c>
      <c r="J32" s="66">
        <f t="shared" si="5"/>
        <v>501436517</v>
      </c>
      <c r="K32" s="69">
        <f t="shared" si="5"/>
        <v>518241689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1266616741</v>
      </c>
      <c r="C35" s="17">
        <v>1172229029</v>
      </c>
      <c r="D35" s="21">
        <v>1360051415</v>
      </c>
      <c r="E35" s="22">
        <v>820601073</v>
      </c>
      <c r="F35" s="17">
        <v>1190130841</v>
      </c>
      <c r="G35" s="23">
        <v>1190130841</v>
      </c>
      <c r="H35" s="19">
        <v>1196902608</v>
      </c>
      <c r="I35" s="22">
        <v>1322411450</v>
      </c>
      <c r="J35" s="17">
        <v>762673344</v>
      </c>
      <c r="K35" s="23">
        <v>828530094</v>
      </c>
    </row>
    <row r="36" spans="1:11" x14ac:dyDescent="0.25">
      <c r="A36" s="20" t="s">
        <v>42</v>
      </c>
      <c r="B36" s="17">
        <v>8518733339</v>
      </c>
      <c r="C36" s="17">
        <v>8413501989</v>
      </c>
      <c r="D36" s="21">
        <v>8668791541</v>
      </c>
      <c r="E36" s="22">
        <v>126016977</v>
      </c>
      <c r="F36" s="17">
        <v>8527710838</v>
      </c>
      <c r="G36" s="23">
        <v>8527710838</v>
      </c>
      <c r="H36" s="19">
        <v>8966859584</v>
      </c>
      <c r="I36" s="22">
        <v>8660470751</v>
      </c>
      <c r="J36" s="17">
        <v>-9466569</v>
      </c>
      <c r="K36" s="23">
        <v>-5447263</v>
      </c>
    </row>
    <row r="37" spans="1:11" x14ac:dyDescent="0.25">
      <c r="A37" s="20" t="s">
        <v>43</v>
      </c>
      <c r="B37" s="17">
        <v>2235458145</v>
      </c>
      <c r="C37" s="17">
        <v>2277776321</v>
      </c>
      <c r="D37" s="21">
        <v>2444527797</v>
      </c>
      <c r="E37" s="22">
        <v>0</v>
      </c>
      <c r="F37" s="17">
        <v>-2155758778</v>
      </c>
      <c r="G37" s="23">
        <v>-2155758778</v>
      </c>
      <c r="H37" s="19">
        <v>2335181939</v>
      </c>
      <c r="I37" s="22">
        <v>1785950297</v>
      </c>
      <c r="J37" s="17">
        <v>71804877</v>
      </c>
      <c r="K37" s="23">
        <v>72389997</v>
      </c>
    </row>
    <row r="38" spans="1:11" x14ac:dyDescent="0.25">
      <c r="A38" s="20" t="s">
        <v>44</v>
      </c>
      <c r="B38" s="17">
        <v>499558151</v>
      </c>
      <c r="C38" s="17">
        <v>334541543</v>
      </c>
      <c r="D38" s="21">
        <v>291068468</v>
      </c>
      <c r="E38" s="22">
        <v>0</v>
      </c>
      <c r="F38" s="17">
        <v>-173784000</v>
      </c>
      <c r="G38" s="23">
        <v>-173784000</v>
      </c>
      <c r="H38" s="19">
        <v>449783692</v>
      </c>
      <c r="I38" s="22">
        <v>286282628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6937559285</v>
      </c>
      <c r="C39" s="17">
        <v>6827470879</v>
      </c>
      <c r="D39" s="21">
        <v>7496171066</v>
      </c>
      <c r="E39" s="22">
        <v>946668050</v>
      </c>
      <c r="F39" s="17">
        <v>12047434457</v>
      </c>
      <c r="G39" s="23">
        <v>12047434457</v>
      </c>
      <c r="H39" s="19">
        <v>7298690831</v>
      </c>
      <c r="I39" s="22">
        <v>7910699276</v>
      </c>
      <c r="J39" s="17">
        <v>681451898</v>
      </c>
      <c r="K39" s="23">
        <v>750742834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7051125009</v>
      </c>
      <c r="C42" s="17">
        <v>17999504009</v>
      </c>
      <c r="D42" s="21">
        <v>32073958225</v>
      </c>
      <c r="E42" s="22">
        <v>649254548</v>
      </c>
      <c r="F42" s="17">
        <v>180339621</v>
      </c>
      <c r="G42" s="23">
        <v>180339621</v>
      </c>
      <c r="H42" s="19">
        <v>14429115568</v>
      </c>
      <c r="I42" s="22">
        <v>450151414</v>
      </c>
      <c r="J42" s="17">
        <v>516551726</v>
      </c>
      <c r="K42" s="23">
        <v>534898585</v>
      </c>
    </row>
    <row r="43" spans="1:11" x14ac:dyDescent="0.25">
      <c r="A43" s="20" t="s">
        <v>48</v>
      </c>
      <c r="B43" s="17">
        <v>0</v>
      </c>
      <c r="C43" s="17">
        <v>-10666</v>
      </c>
      <c r="D43" s="21">
        <v>-10666</v>
      </c>
      <c r="E43" s="22">
        <v>-737852943</v>
      </c>
      <c r="F43" s="17">
        <v>-783687797</v>
      </c>
      <c r="G43" s="23">
        <v>-783687797</v>
      </c>
      <c r="H43" s="19">
        <v>0</v>
      </c>
      <c r="I43" s="22">
        <v>-558409299</v>
      </c>
      <c r="J43" s="17">
        <v>-576711998</v>
      </c>
      <c r="K43" s="23">
        <v>-595994444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6715325926</v>
      </c>
      <c r="C45" s="66">
        <v>17608175622</v>
      </c>
      <c r="D45" s="67">
        <v>31674462463</v>
      </c>
      <c r="E45" s="68">
        <v>-88598395</v>
      </c>
      <c r="F45" s="66">
        <v>-158414877</v>
      </c>
      <c r="G45" s="69">
        <v>-158414877</v>
      </c>
      <c r="H45" s="70">
        <v>15054128978</v>
      </c>
      <c r="I45" s="68">
        <v>433914376</v>
      </c>
      <c r="J45" s="66">
        <v>-60160272</v>
      </c>
      <c r="K45" s="69">
        <v>-61095859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668220924</v>
      </c>
      <c r="C48" s="17">
        <v>862286909</v>
      </c>
      <c r="D48" s="21">
        <v>980983787</v>
      </c>
      <c r="E48" s="22">
        <v>-88598395</v>
      </c>
      <c r="F48" s="17">
        <v>-157639513</v>
      </c>
      <c r="G48" s="23">
        <v>-157639513</v>
      </c>
      <c r="H48" s="19">
        <v>671443456</v>
      </c>
      <c r="I48" s="22">
        <v>434989266</v>
      </c>
      <c r="J48" s="17">
        <v>-60160257</v>
      </c>
      <c r="K48" s="23">
        <v>-61095872</v>
      </c>
    </row>
    <row r="49" spans="1:11" x14ac:dyDescent="0.25">
      <c r="A49" s="20" t="s">
        <v>53</v>
      </c>
      <c r="B49" s="17">
        <f>+B75</f>
        <v>2067025227</v>
      </c>
      <c r="C49" s="17">
        <f t="shared" ref="C49:K49" si="6">+C75</f>
        <v>1624077564.4179029</v>
      </c>
      <c r="D49" s="21">
        <f t="shared" si="6"/>
        <v>253046786.02956605</v>
      </c>
      <c r="E49" s="22">
        <f t="shared" si="6"/>
        <v>-1473429150.8781052</v>
      </c>
      <c r="F49" s="17">
        <f t="shared" si="6"/>
        <v>-3835821959.8590398</v>
      </c>
      <c r="G49" s="23">
        <f t="shared" si="6"/>
        <v>-3835821959.8590398</v>
      </c>
      <c r="H49" s="19">
        <f t="shared" si="6"/>
        <v>1121129298.3733907</v>
      </c>
      <c r="I49" s="22">
        <f t="shared" si="6"/>
        <v>-349328947.56342304</v>
      </c>
      <c r="J49" s="17">
        <f t="shared" si="6"/>
        <v>-1262787447.5836229</v>
      </c>
      <c r="K49" s="23">
        <f t="shared" si="6"/>
        <v>-1331871738.428036</v>
      </c>
    </row>
    <row r="50" spans="1:11" x14ac:dyDescent="0.25">
      <c r="A50" s="30" t="s">
        <v>54</v>
      </c>
      <c r="B50" s="66">
        <f>+B48-B49</f>
        <v>-1398804303</v>
      </c>
      <c r="C50" s="66">
        <f t="shared" ref="C50:K50" si="7">+C48-C49</f>
        <v>-761790655.41790295</v>
      </c>
      <c r="D50" s="67">
        <f t="shared" si="7"/>
        <v>727937000.97043395</v>
      </c>
      <c r="E50" s="68">
        <f t="shared" si="7"/>
        <v>1384830755.8781052</v>
      </c>
      <c r="F50" s="66">
        <f t="shared" si="7"/>
        <v>3678182446.8590398</v>
      </c>
      <c r="G50" s="69">
        <f t="shared" si="7"/>
        <v>3678182446.8590398</v>
      </c>
      <c r="H50" s="70">
        <f t="shared" si="7"/>
        <v>-449685842.37339067</v>
      </c>
      <c r="I50" s="68">
        <f t="shared" si="7"/>
        <v>784318213.56342304</v>
      </c>
      <c r="J50" s="66">
        <f t="shared" si="7"/>
        <v>1202627190.5836229</v>
      </c>
      <c r="K50" s="69">
        <f t="shared" si="7"/>
        <v>1270775866.428036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8039890960</v>
      </c>
      <c r="C53" s="17">
        <v>7814956617</v>
      </c>
      <c r="D53" s="21">
        <v>7570823424</v>
      </c>
      <c r="E53" s="22">
        <v>-270341461</v>
      </c>
      <c r="F53" s="17">
        <v>7195988768</v>
      </c>
      <c r="G53" s="23">
        <v>7195988768</v>
      </c>
      <c r="H53" s="19">
        <v>7633268726</v>
      </c>
      <c r="I53" s="22">
        <v>7056677931</v>
      </c>
      <c r="J53" s="17">
        <v>-376324278</v>
      </c>
      <c r="K53" s="23">
        <v>-381038180</v>
      </c>
    </row>
    <row r="54" spans="1:11" x14ac:dyDescent="0.25">
      <c r="A54" s="20" t="s">
        <v>57</v>
      </c>
      <c r="B54" s="17">
        <v>566134365</v>
      </c>
      <c r="C54" s="17">
        <v>396970596</v>
      </c>
      <c r="D54" s="21">
        <v>339691094</v>
      </c>
      <c r="E54" s="22">
        <v>522778225</v>
      </c>
      <c r="F54" s="17">
        <v>522778225</v>
      </c>
      <c r="G54" s="23">
        <v>522778225</v>
      </c>
      <c r="H54" s="19">
        <v>326565809</v>
      </c>
      <c r="I54" s="22">
        <v>491025177</v>
      </c>
      <c r="J54" s="17">
        <v>510903086</v>
      </c>
      <c r="K54" s="23">
        <v>523688952</v>
      </c>
    </row>
    <row r="55" spans="1:11" x14ac:dyDescent="0.25">
      <c r="A55" s="20" t="s">
        <v>58</v>
      </c>
      <c r="B55" s="17">
        <v>3301569801</v>
      </c>
      <c r="C55" s="17">
        <v>3415117221</v>
      </c>
      <c r="D55" s="21">
        <v>62234054</v>
      </c>
      <c r="E55" s="22">
        <v>200251004</v>
      </c>
      <c r="F55" s="17">
        <v>231185049</v>
      </c>
      <c r="G55" s="23">
        <v>231185049</v>
      </c>
      <c r="H55" s="19">
        <v>114308958</v>
      </c>
      <c r="I55" s="22">
        <v>229852484</v>
      </c>
      <c r="J55" s="17">
        <v>296596622</v>
      </c>
      <c r="K55" s="23">
        <v>293568315</v>
      </c>
    </row>
    <row r="56" spans="1:11" x14ac:dyDescent="0.25">
      <c r="A56" s="20" t="s">
        <v>59</v>
      </c>
      <c r="B56" s="17">
        <v>34552265</v>
      </c>
      <c r="C56" s="17">
        <v>57415653</v>
      </c>
      <c r="D56" s="21">
        <v>90004863</v>
      </c>
      <c r="E56" s="22">
        <v>396622160</v>
      </c>
      <c r="F56" s="17">
        <v>405499078</v>
      </c>
      <c r="G56" s="23">
        <v>405499078</v>
      </c>
      <c r="H56" s="19">
        <v>202453825</v>
      </c>
      <c r="I56" s="22">
        <v>404250816</v>
      </c>
      <c r="J56" s="17">
        <v>417464714</v>
      </c>
      <c r="K56" s="23">
        <v>427293272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4247263</v>
      </c>
      <c r="C59" s="17">
        <v>4035575</v>
      </c>
      <c r="D59" s="21">
        <v>3842792</v>
      </c>
      <c r="E59" s="22">
        <v>16569111</v>
      </c>
      <c r="F59" s="17">
        <v>16569111</v>
      </c>
      <c r="G59" s="23">
        <v>16569111</v>
      </c>
      <c r="H59" s="19">
        <v>62046488</v>
      </c>
      <c r="I59" s="22">
        <v>22286433</v>
      </c>
      <c r="J59" s="17">
        <v>23289323</v>
      </c>
      <c r="K59" s="23">
        <v>23871556</v>
      </c>
    </row>
    <row r="60" spans="1:11" x14ac:dyDescent="0.25">
      <c r="A60" s="20" t="s">
        <v>62</v>
      </c>
      <c r="B60" s="17">
        <v>66576734</v>
      </c>
      <c r="C60" s="17">
        <v>74316991</v>
      </c>
      <c r="D60" s="21">
        <v>108504371</v>
      </c>
      <c r="E60" s="22">
        <v>68134904</v>
      </c>
      <c r="F60" s="17">
        <v>68134904</v>
      </c>
      <c r="G60" s="23">
        <v>68134904</v>
      </c>
      <c r="H60" s="19">
        <v>100134772</v>
      </c>
      <c r="I60" s="22">
        <v>70009420</v>
      </c>
      <c r="J60" s="17">
        <v>73159844</v>
      </c>
      <c r="K60" s="23">
        <v>74988840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0</v>
      </c>
      <c r="C70" s="5">
        <f t="shared" ref="C70:K70" si="8">IF(ISERROR(C71/C72),0,(C71/C72))</f>
        <v>2.1040372361667141</v>
      </c>
      <c r="D70" s="5">
        <f t="shared" si="8"/>
        <v>6.6658097482264127</v>
      </c>
      <c r="E70" s="5">
        <f t="shared" si="8"/>
        <v>0.81210862948053464</v>
      </c>
      <c r="F70" s="5">
        <f t="shared" si="8"/>
        <v>0.79205479232777876</v>
      </c>
      <c r="G70" s="5">
        <f t="shared" si="8"/>
        <v>0.79205479232777876</v>
      </c>
      <c r="H70" s="5">
        <f t="shared" si="8"/>
        <v>3.5267739717994004</v>
      </c>
      <c r="I70" s="5">
        <f t="shared" si="8"/>
        <v>0.82638046332857118</v>
      </c>
      <c r="J70" s="5">
        <f t="shared" si="8"/>
        <v>0.82618740558748005</v>
      </c>
      <c r="K70" s="5">
        <f t="shared" si="8"/>
        <v>0.82609752140526094</v>
      </c>
    </row>
    <row r="71" spans="1:11" ht="13" hidden="1" x14ac:dyDescent="0.3">
      <c r="A71" s="1" t="s">
        <v>100</v>
      </c>
      <c r="B71" s="2">
        <f>+B83</f>
        <v>0</v>
      </c>
      <c r="C71" s="2">
        <f t="shared" ref="C71:K71" si="9">+C83</f>
        <v>10515094295</v>
      </c>
      <c r="D71" s="2">
        <f t="shared" si="9"/>
        <v>24263271679</v>
      </c>
      <c r="E71" s="2">
        <f t="shared" si="9"/>
        <v>4926651800</v>
      </c>
      <c r="F71" s="2">
        <f t="shared" si="9"/>
        <v>4051117574</v>
      </c>
      <c r="G71" s="2">
        <f t="shared" si="9"/>
        <v>4051117574</v>
      </c>
      <c r="H71" s="2">
        <f t="shared" si="9"/>
        <v>14456019760</v>
      </c>
      <c r="I71" s="2">
        <f t="shared" si="9"/>
        <v>3873174686</v>
      </c>
      <c r="J71" s="2">
        <f t="shared" si="9"/>
        <v>4063048899</v>
      </c>
      <c r="K71" s="2">
        <f t="shared" si="9"/>
        <v>4178829081</v>
      </c>
    </row>
    <row r="72" spans="1:11" ht="13" hidden="1" x14ac:dyDescent="0.3">
      <c r="A72" s="1" t="s">
        <v>101</v>
      </c>
      <c r="B72" s="2">
        <f>+B77</f>
        <v>5138621235</v>
      </c>
      <c r="C72" s="2">
        <f t="shared" ref="C72:K72" si="10">+C77</f>
        <v>4997579945</v>
      </c>
      <c r="D72" s="2">
        <f t="shared" si="10"/>
        <v>3639958624</v>
      </c>
      <c r="E72" s="2">
        <f t="shared" si="10"/>
        <v>6066493596</v>
      </c>
      <c r="F72" s="2">
        <f t="shared" si="10"/>
        <v>5114693596</v>
      </c>
      <c r="G72" s="2">
        <f t="shared" si="10"/>
        <v>5114693596</v>
      </c>
      <c r="H72" s="2">
        <f t="shared" si="10"/>
        <v>4098935706</v>
      </c>
      <c r="I72" s="2">
        <f t="shared" si="10"/>
        <v>4686914633</v>
      </c>
      <c r="J72" s="2">
        <f t="shared" si="10"/>
        <v>4917829625</v>
      </c>
      <c r="K72" s="2">
        <f t="shared" si="10"/>
        <v>5058517878</v>
      </c>
    </row>
    <row r="73" spans="1:11" ht="13" hidden="1" x14ac:dyDescent="0.3">
      <c r="A73" s="1" t="s">
        <v>102</v>
      </c>
      <c r="B73" s="2">
        <f>+B74</f>
        <v>-240217235.5</v>
      </c>
      <c r="C73" s="2">
        <f t="shared" ref="C73:K73" si="11">+(C78+C80+C81+C82)-(B78+B80+B81+B82)</f>
        <v>-231130115</v>
      </c>
      <c r="D73" s="2">
        <f t="shared" si="11"/>
        <v>62524151</v>
      </c>
      <c r="E73" s="2">
        <f t="shared" si="11"/>
        <v>410701140</v>
      </c>
      <c r="F73" s="2">
        <f>+(F78+F80+F81+F82)-(D78+D80+D81+D82)</f>
        <v>662745742</v>
      </c>
      <c r="G73" s="2">
        <f>+(G78+G80+G81+G82)-(D78+D80+D81+D82)</f>
        <v>662745742</v>
      </c>
      <c r="H73" s="2">
        <f>+(H78+H80+H81+H82)-(D78+D80+D81+D82)</f>
        <v>-11643640</v>
      </c>
      <c r="I73" s="2">
        <f>+(I78+I80+I81+I82)-(E78+E80+E81+E82)</f>
        <v>350710923</v>
      </c>
      <c r="J73" s="2">
        <f t="shared" si="11"/>
        <v>-279776174</v>
      </c>
      <c r="K73" s="2">
        <f t="shared" si="11"/>
        <v>60429254</v>
      </c>
    </row>
    <row r="74" spans="1:11" ht="13" hidden="1" x14ac:dyDescent="0.3">
      <c r="A74" s="1" t="s">
        <v>103</v>
      </c>
      <c r="B74" s="2">
        <f>+TREND(C74:E74)</f>
        <v>-240217235.5</v>
      </c>
      <c r="C74" s="2">
        <f>+C73</f>
        <v>-231130115</v>
      </c>
      <c r="D74" s="2">
        <f t="shared" ref="D74:K74" si="12">+D73</f>
        <v>62524151</v>
      </c>
      <c r="E74" s="2">
        <f t="shared" si="12"/>
        <v>410701140</v>
      </c>
      <c r="F74" s="2">
        <f t="shared" si="12"/>
        <v>662745742</v>
      </c>
      <c r="G74" s="2">
        <f t="shared" si="12"/>
        <v>662745742</v>
      </c>
      <c r="H74" s="2">
        <f t="shared" si="12"/>
        <v>-11643640</v>
      </c>
      <c r="I74" s="2">
        <f t="shared" si="12"/>
        <v>350710923</v>
      </c>
      <c r="J74" s="2">
        <f t="shared" si="12"/>
        <v>-279776174</v>
      </c>
      <c r="K74" s="2">
        <f t="shared" si="12"/>
        <v>60429254</v>
      </c>
    </row>
    <row r="75" spans="1:11" ht="13" hidden="1" x14ac:dyDescent="0.3">
      <c r="A75" s="1" t="s">
        <v>104</v>
      </c>
      <c r="B75" s="2">
        <f>+B84-(((B80+B81+B82+B78)*B70)-B79)</f>
        <v>2067025227</v>
      </c>
      <c r="C75" s="2">
        <f t="shared" ref="C75:K75" si="13">+C84-(((C80+C81+C82+C78)*C70)-C79)</f>
        <v>1624077564.4179029</v>
      </c>
      <c r="D75" s="2">
        <f t="shared" si="13"/>
        <v>253046786.02956605</v>
      </c>
      <c r="E75" s="2">
        <f t="shared" si="13"/>
        <v>-1473429150.8781052</v>
      </c>
      <c r="F75" s="2">
        <f t="shared" si="13"/>
        <v>-3835821959.8590398</v>
      </c>
      <c r="G75" s="2">
        <f t="shared" si="13"/>
        <v>-3835821959.8590398</v>
      </c>
      <c r="H75" s="2">
        <f t="shared" si="13"/>
        <v>1121129298.3733907</v>
      </c>
      <c r="I75" s="2">
        <f t="shared" si="13"/>
        <v>-349328947.56342304</v>
      </c>
      <c r="J75" s="2">
        <f t="shared" si="13"/>
        <v>-1262787447.5836229</v>
      </c>
      <c r="K75" s="2">
        <f t="shared" si="13"/>
        <v>-1331871738.428036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5138621235</v>
      </c>
      <c r="C77" s="3">
        <v>4997579945</v>
      </c>
      <c r="D77" s="3">
        <v>3639958624</v>
      </c>
      <c r="E77" s="3">
        <v>6066493596</v>
      </c>
      <c r="F77" s="3">
        <v>5114693596</v>
      </c>
      <c r="G77" s="3">
        <v>5114693596</v>
      </c>
      <c r="H77" s="3">
        <v>4098935706</v>
      </c>
      <c r="I77" s="3">
        <v>4686914633</v>
      </c>
      <c r="J77" s="3">
        <v>4917829625</v>
      </c>
      <c r="K77" s="3">
        <v>5058517878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1611497038</v>
      </c>
      <c r="C79" s="3">
        <v>1819694548</v>
      </c>
      <c r="D79" s="3">
        <v>1639115410</v>
      </c>
      <c r="E79" s="3">
        <v>-13000000</v>
      </c>
      <c r="F79" s="3">
        <v>-1416335717</v>
      </c>
      <c r="G79" s="3">
        <v>-1416335717</v>
      </c>
      <c r="H79" s="3">
        <v>1515449148</v>
      </c>
      <c r="I79" s="3">
        <v>664130500</v>
      </c>
      <c r="J79" s="3">
        <v>58219877</v>
      </c>
      <c r="K79" s="3">
        <v>58465372</v>
      </c>
    </row>
    <row r="80" spans="1:11" ht="13" hidden="1" x14ac:dyDescent="0.3">
      <c r="A80" s="1" t="s">
        <v>71</v>
      </c>
      <c r="B80" s="3">
        <v>5281455649</v>
      </c>
      <c r="C80" s="3">
        <v>85407752</v>
      </c>
      <c r="D80" s="3">
        <v>1920194987</v>
      </c>
      <c r="E80" s="3">
        <v>481256261</v>
      </c>
      <c r="F80" s="3">
        <v>598220758</v>
      </c>
      <c r="G80" s="3">
        <v>598220758</v>
      </c>
      <c r="H80" s="3">
        <v>2143743856</v>
      </c>
      <c r="I80" s="3">
        <v>569187752</v>
      </c>
      <c r="J80" s="3">
        <v>307931726</v>
      </c>
      <c r="K80" s="3">
        <v>362928195</v>
      </c>
    </row>
    <row r="81" spans="1:11" ht="13" hidden="1" x14ac:dyDescent="0.3">
      <c r="A81" s="1" t="s">
        <v>72</v>
      </c>
      <c r="B81" s="3">
        <v>-4804706389</v>
      </c>
      <c r="C81" s="3">
        <v>160145213</v>
      </c>
      <c r="D81" s="3">
        <v>-1612192804</v>
      </c>
      <c r="E81" s="3">
        <v>237949186</v>
      </c>
      <c r="F81" s="3">
        <v>372602100</v>
      </c>
      <c r="G81" s="3">
        <v>372602100</v>
      </c>
      <c r="H81" s="3">
        <v>-1846883189</v>
      </c>
      <c r="I81" s="3">
        <v>500226494</v>
      </c>
      <c r="J81" s="3">
        <v>482208470</v>
      </c>
      <c r="K81" s="3">
        <v>487641255</v>
      </c>
    </row>
    <row r="82" spans="1:11" ht="13" hidden="1" x14ac:dyDescent="0.3">
      <c r="A82" s="1" t="s">
        <v>73</v>
      </c>
      <c r="B82" s="3">
        <v>361011</v>
      </c>
      <c r="C82" s="3">
        <v>427191</v>
      </c>
      <c r="D82" s="3">
        <v>502124</v>
      </c>
      <c r="E82" s="3">
        <v>0</v>
      </c>
      <c r="F82" s="3">
        <v>427191</v>
      </c>
      <c r="G82" s="3">
        <v>427191</v>
      </c>
      <c r="H82" s="3">
        <v>0</v>
      </c>
      <c r="I82" s="3">
        <v>502124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10515094295</v>
      </c>
      <c r="D83" s="3">
        <v>24263271679</v>
      </c>
      <c r="E83" s="3">
        <v>4926651800</v>
      </c>
      <c r="F83" s="3">
        <v>4051117574</v>
      </c>
      <c r="G83" s="3">
        <v>4051117574</v>
      </c>
      <c r="H83" s="3">
        <v>14456019760</v>
      </c>
      <c r="I83" s="3">
        <v>3873174686</v>
      </c>
      <c r="J83" s="3">
        <v>4063048899</v>
      </c>
      <c r="K83" s="3">
        <v>4178829081</v>
      </c>
    </row>
    <row r="84" spans="1:11" ht="13" hidden="1" x14ac:dyDescent="0.3">
      <c r="A84" s="1" t="s">
        <v>75</v>
      </c>
      <c r="B84" s="3">
        <v>455528189</v>
      </c>
      <c r="C84" s="3">
        <v>321934424</v>
      </c>
      <c r="D84" s="3">
        <v>670362393</v>
      </c>
      <c r="E84" s="3">
        <v>-876356201</v>
      </c>
      <c r="F84" s="3">
        <v>-1650202987</v>
      </c>
      <c r="G84" s="3">
        <v>-1650202987</v>
      </c>
      <c r="H84" s="3">
        <v>652640624</v>
      </c>
      <c r="I84" s="3">
        <v>-129301462</v>
      </c>
      <c r="J84" s="3">
        <v>-668203446</v>
      </c>
      <c r="K84" s="3">
        <v>-687683796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451441227</v>
      </c>
      <c r="C5" s="17">
        <v>456396935</v>
      </c>
      <c r="D5" s="21">
        <v>507433748</v>
      </c>
      <c r="E5" s="22">
        <v>593684392</v>
      </c>
      <c r="F5" s="17">
        <v>503684392</v>
      </c>
      <c r="G5" s="23">
        <v>503684392</v>
      </c>
      <c r="H5" s="19">
        <v>537681348</v>
      </c>
      <c r="I5" s="22">
        <v>522318362</v>
      </c>
      <c r="J5" s="17">
        <v>545594393</v>
      </c>
      <c r="K5" s="23">
        <v>559234252</v>
      </c>
    </row>
    <row r="6" spans="1:11" x14ac:dyDescent="0.25">
      <c r="A6" s="20" t="s">
        <v>18</v>
      </c>
      <c r="B6" s="17">
        <v>1901216070</v>
      </c>
      <c r="C6" s="17">
        <v>1949608126</v>
      </c>
      <c r="D6" s="21">
        <v>2073123505</v>
      </c>
      <c r="E6" s="22">
        <v>2350094782</v>
      </c>
      <c r="F6" s="17">
        <v>2300094782</v>
      </c>
      <c r="G6" s="23">
        <v>2300094782</v>
      </c>
      <c r="H6" s="19">
        <v>2269053920</v>
      </c>
      <c r="I6" s="22">
        <v>2518738719</v>
      </c>
      <c r="J6" s="17">
        <v>2687902874</v>
      </c>
      <c r="K6" s="23">
        <v>2772266925</v>
      </c>
    </row>
    <row r="7" spans="1:11" x14ac:dyDescent="0.25">
      <c r="A7" s="20" t="s">
        <v>19</v>
      </c>
      <c r="B7" s="17">
        <v>10685431</v>
      </c>
      <c r="C7" s="17">
        <v>15402442</v>
      </c>
      <c r="D7" s="21">
        <v>125135907</v>
      </c>
      <c r="E7" s="22">
        <v>10239203</v>
      </c>
      <c r="F7" s="17">
        <v>10239203</v>
      </c>
      <c r="G7" s="23">
        <v>10239203</v>
      </c>
      <c r="H7" s="19">
        <v>14378826</v>
      </c>
      <c r="I7" s="22">
        <v>11138435</v>
      </c>
      <c r="J7" s="17">
        <v>11138435</v>
      </c>
      <c r="K7" s="23">
        <v>11416897</v>
      </c>
    </row>
    <row r="8" spans="1:11" x14ac:dyDescent="0.25">
      <c r="A8" s="20" t="s">
        <v>20</v>
      </c>
      <c r="B8" s="17">
        <v>511230911</v>
      </c>
      <c r="C8" s="17">
        <v>559520047</v>
      </c>
      <c r="D8" s="21">
        <v>616668395</v>
      </c>
      <c r="E8" s="22">
        <v>657797200</v>
      </c>
      <c r="F8" s="17">
        <v>658216200</v>
      </c>
      <c r="G8" s="23">
        <v>658216200</v>
      </c>
      <c r="H8" s="19">
        <v>651842557</v>
      </c>
      <c r="I8" s="22">
        <v>700076550</v>
      </c>
      <c r="J8" s="17">
        <v>732001200</v>
      </c>
      <c r="K8" s="23">
        <v>760606790</v>
      </c>
    </row>
    <row r="9" spans="1:11" x14ac:dyDescent="0.25">
      <c r="A9" s="20" t="s">
        <v>21</v>
      </c>
      <c r="B9" s="17">
        <v>821241343</v>
      </c>
      <c r="C9" s="17">
        <v>764794287</v>
      </c>
      <c r="D9" s="21">
        <v>746089533</v>
      </c>
      <c r="E9" s="22">
        <v>653045276</v>
      </c>
      <c r="F9" s="17">
        <v>833212403</v>
      </c>
      <c r="G9" s="23">
        <v>833212403</v>
      </c>
      <c r="H9" s="19">
        <v>1209594783</v>
      </c>
      <c r="I9" s="22">
        <v>819532947</v>
      </c>
      <c r="J9" s="17">
        <v>682655469</v>
      </c>
      <c r="K9" s="23">
        <v>699507138</v>
      </c>
    </row>
    <row r="10" spans="1:11" x14ac:dyDescent="0.25">
      <c r="A10" s="24" t="s">
        <v>95</v>
      </c>
      <c r="B10" s="25">
        <f>SUM(B5:B9)</f>
        <v>3695814982</v>
      </c>
      <c r="C10" s="26">
        <f t="shared" ref="C10:K10" si="0">SUM(C5:C9)</f>
        <v>3745721837</v>
      </c>
      <c r="D10" s="27">
        <f t="shared" si="0"/>
        <v>4068451088</v>
      </c>
      <c r="E10" s="25">
        <f t="shared" si="0"/>
        <v>4264860853</v>
      </c>
      <c r="F10" s="26">
        <f t="shared" si="0"/>
        <v>4305446980</v>
      </c>
      <c r="G10" s="28">
        <f t="shared" si="0"/>
        <v>4305446980</v>
      </c>
      <c r="H10" s="29">
        <f t="shared" si="0"/>
        <v>4682551434</v>
      </c>
      <c r="I10" s="25">
        <f t="shared" si="0"/>
        <v>4571805013</v>
      </c>
      <c r="J10" s="26">
        <f t="shared" si="0"/>
        <v>4659292371</v>
      </c>
      <c r="K10" s="28">
        <f t="shared" si="0"/>
        <v>4803032002</v>
      </c>
    </row>
    <row r="11" spans="1:11" x14ac:dyDescent="0.25">
      <c r="A11" s="20" t="s">
        <v>22</v>
      </c>
      <c r="B11" s="17">
        <v>686188400</v>
      </c>
      <c r="C11" s="17">
        <v>696837018</v>
      </c>
      <c r="D11" s="21">
        <v>795179723</v>
      </c>
      <c r="E11" s="22">
        <v>794681905</v>
      </c>
      <c r="F11" s="17">
        <v>816673929</v>
      </c>
      <c r="G11" s="23">
        <v>816673929</v>
      </c>
      <c r="H11" s="19">
        <v>807277356</v>
      </c>
      <c r="I11" s="22">
        <v>853769832</v>
      </c>
      <c r="J11" s="17">
        <v>880760890</v>
      </c>
      <c r="K11" s="23">
        <v>902689479</v>
      </c>
    </row>
    <row r="12" spans="1:11" x14ac:dyDescent="0.25">
      <c r="A12" s="20" t="s">
        <v>23</v>
      </c>
      <c r="B12" s="17">
        <v>34189333</v>
      </c>
      <c r="C12" s="17">
        <v>36911611</v>
      </c>
      <c r="D12" s="21">
        <v>39039463</v>
      </c>
      <c r="E12" s="22">
        <v>46107129</v>
      </c>
      <c r="F12" s="17">
        <v>46107129</v>
      </c>
      <c r="G12" s="23">
        <v>46107129</v>
      </c>
      <c r="H12" s="19">
        <v>40244946</v>
      </c>
      <c r="I12" s="22">
        <v>48504700</v>
      </c>
      <c r="J12" s="17">
        <v>50446558</v>
      </c>
      <c r="K12" s="23">
        <v>53069782</v>
      </c>
    </row>
    <row r="13" spans="1:11" x14ac:dyDescent="0.25">
      <c r="A13" s="20" t="s">
        <v>24</v>
      </c>
      <c r="B13" s="17">
        <v>383480413</v>
      </c>
      <c r="C13" s="17">
        <v>382953199</v>
      </c>
      <c r="D13" s="21">
        <v>347975424</v>
      </c>
      <c r="E13" s="22">
        <v>411097601</v>
      </c>
      <c r="F13" s="17">
        <v>401097601</v>
      </c>
      <c r="G13" s="23">
        <v>401097601</v>
      </c>
      <c r="H13" s="19">
        <v>311577473</v>
      </c>
      <c r="I13" s="22">
        <v>401097601</v>
      </c>
      <c r="J13" s="17">
        <v>401097601</v>
      </c>
      <c r="K13" s="23">
        <v>401097601</v>
      </c>
    </row>
    <row r="14" spans="1:11" x14ac:dyDescent="0.25">
      <c r="A14" s="20" t="s">
        <v>25</v>
      </c>
      <c r="B14" s="17">
        <v>116935916</v>
      </c>
      <c r="C14" s="17">
        <v>237534473</v>
      </c>
      <c r="D14" s="21">
        <v>377387839</v>
      </c>
      <c r="E14" s="22">
        <v>10144245</v>
      </c>
      <c r="F14" s="17">
        <v>10144245</v>
      </c>
      <c r="G14" s="23">
        <v>10144245</v>
      </c>
      <c r="H14" s="19">
        <v>282422443</v>
      </c>
      <c r="I14" s="22">
        <v>10590895</v>
      </c>
      <c r="J14" s="17">
        <v>11098993</v>
      </c>
      <c r="K14" s="23">
        <v>11587352</v>
      </c>
    </row>
    <row r="15" spans="1:11" x14ac:dyDescent="0.25">
      <c r="A15" s="20" t="s">
        <v>26</v>
      </c>
      <c r="B15" s="17">
        <v>1375560271</v>
      </c>
      <c r="C15" s="17">
        <v>1430477845</v>
      </c>
      <c r="D15" s="21">
        <v>1682194778</v>
      </c>
      <c r="E15" s="22">
        <v>1359300935</v>
      </c>
      <c r="F15" s="17">
        <v>1521584851</v>
      </c>
      <c r="G15" s="23">
        <v>1521584851</v>
      </c>
      <c r="H15" s="19">
        <v>1827028530</v>
      </c>
      <c r="I15" s="22">
        <v>1774263825</v>
      </c>
      <c r="J15" s="17">
        <v>1890859325</v>
      </c>
      <c r="K15" s="23">
        <v>1974157650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1873462395</v>
      </c>
      <c r="C17" s="17">
        <v>1953080791</v>
      </c>
      <c r="D17" s="21">
        <v>2001627353</v>
      </c>
      <c r="E17" s="22">
        <v>1641308990</v>
      </c>
      <c r="F17" s="17">
        <v>2326028665</v>
      </c>
      <c r="G17" s="23">
        <v>2326028665</v>
      </c>
      <c r="H17" s="19">
        <v>2630366659</v>
      </c>
      <c r="I17" s="22">
        <v>1995032647</v>
      </c>
      <c r="J17" s="17">
        <v>1652258023</v>
      </c>
      <c r="K17" s="23">
        <v>1528460126</v>
      </c>
    </row>
    <row r="18" spans="1:11" x14ac:dyDescent="0.25">
      <c r="A18" s="30" t="s">
        <v>29</v>
      </c>
      <c r="B18" s="31">
        <f>SUM(B11:B17)</f>
        <v>4469816728</v>
      </c>
      <c r="C18" s="32">
        <f t="shared" ref="C18:K18" si="1">SUM(C11:C17)</f>
        <v>4737794937</v>
      </c>
      <c r="D18" s="33">
        <f t="shared" si="1"/>
        <v>5243404580</v>
      </c>
      <c r="E18" s="31">
        <f t="shared" si="1"/>
        <v>4262640805</v>
      </c>
      <c r="F18" s="32">
        <f t="shared" si="1"/>
        <v>5121636420</v>
      </c>
      <c r="G18" s="34">
        <f t="shared" si="1"/>
        <v>5121636420</v>
      </c>
      <c r="H18" s="35">
        <f t="shared" si="1"/>
        <v>5898917407</v>
      </c>
      <c r="I18" s="31">
        <f t="shared" si="1"/>
        <v>5083259500</v>
      </c>
      <c r="J18" s="32">
        <f t="shared" si="1"/>
        <v>4886521390</v>
      </c>
      <c r="K18" s="34">
        <f t="shared" si="1"/>
        <v>4871061990</v>
      </c>
    </row>
    <row r="19" spans="1:11" x14ac:dyDescent="0.25">
      <c r="A19" s="30" t="s">
        <v>30</v>
      </c>
      <c r="B19" s="36">
        <f>+B10-B18</f>
        <v>-774001746</v>
      </c>
      <c r="C19" s="37">
        <f t="shared" ref="C19:K19" si="2">+C10-C18</f>
        <v>-992073100</v>
      </c>
      <c r="D19" s="38">
        <f t="shared" si="2"/>
        <v>-1174953492</v>
      </c>
      <c r="E19" s="36">
        <f t="shared" si="2"/>
        <v>2220048</v>
      </c>
      <c r="F19" s="37">
        <f t="shared" si="2"/>
        <v>-816189440</v>
      </c>
      <c r="G19" s="39">
        <f t="shared" si="2"/>
        <v>-816189440</v>
      </c>
      <c r="H19" s="40">
        <f t="shared" si="2"/>
        <v>-1216365973</v>
      </c>
      <c r="I19" s="36">
        <f t="shared" si="2"/>
        <v>-511454487</v>
      </c>
      <c r="J19" s="37">
        <f t="shared" si="2"/>
        <v>-227229019</v>
      </c>
      <c r="K19" s="39">
        <f t="shared" si="2"/>
        <v>-68029988</v>
      </c>
    </row>
    <row r="20" spans="1:11" x14ac:dyDescent="0.25">
      <c r="A20" s="41" t="s">
        <v>31</v>
      </c>
      <c r="B20" s="42">
        <v>156811323</v>
      </c>
      <c r="C20" s="43">
        <v>107436570</v>
      </c>
      <c r="D20" s="44">
        <v>178439680</v>
      </c>
      <c r="E20" s="42">
        <v>186249799</v>
      </c>
      <c r="F20" s="43">
        <v>186111799</v>
      </c>
      <c r="G20" s="45">
        <v>186111799</v>
      </c>
      <c r="H20" s="46">
        <v>164626119</v>
      </c>
      <c r="I20" s="42">
        <v>217985449</v>
      </c>
      <c r="J20" s="43">
        <v>232432800</v>
      </c>
      <c r="K20" s="45">
        <v>232429210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-617190423</v>
      </c>
      <c r="C22" s="55">
        <f t="shared" ref="C22:K22" si="3">SUM(C19:C21)</f>
        <v>-884636530</v>
      </c>
      <c r="D22" s="56">
        <f t="shared" si="3"/>
        <v>-996513812</v>
      </c>
      <c r="E22" s="54">
        <f t="shared" si="3"/>
        <v>188469847</v>
      </c>
      <c r="F22" s="55">
        <f t="shared" si="3"/>
        <v>-630077641</v>
      </c>
      <c r="G22" s="57">
        <f t="shared" si="3"/>
        <v>-630077641</v>
      </c>
      <c r="H22" s="58">
        <f t="shared" si="3"/>
        <v>-1051739854</v>
      </c>
      <c r="I22" s="54">
        <f t="shared" si="3"/>
        <v>-293469038</v>
      </c>
      <c r="J22" s="55">
        <f t="shared" si="3"/>
        <v>5203781</v>
      </c>
      <c r="K22" s="57">
        <f t="shared" si="3"/>
        <v>164399222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-617190423</v>
      </c>
      <c r="C24" s="37">
        <f t="shared" ref="C24:K24" si="4">SUM(C22:C23)</f>
        <v>-884636530</v>
      </c>
      <c r="D24" s="38">
        <f t="shared" si="4"/>
        <v>-996513812</v>
      </c>
      <c r="E24" s="36">
        <f t="shared" si="4"/>
        <v>188469847</v>
      </c>
      <c r="F24" s="37">
        <f t="shared" si="4"/>
        <v>-630077641</v>
      </c>
      <c r="G24" s="39">
        <f t="shared" si="4"/>
        <v>-630077641</v>
      </c>
      <c r="H24" s="40">
        <f t="shared" si="4"/>
        <v>-1051739854</v>
      </c>
      <c r="I24" s="36">
        <f t="shared" si="4"/>
        <v>-293469038</v>
      </c>
      <c r="J24" s="37">
        <f t="shared" si="4"/>
        <v>5203781</v>
      </c>
      <c r="K24" s="39">
        <f t="shared" si="4"/>
        <v>164399222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152540819</v>
      </c>
      <c r="C27" s="66">
        <v>83951957</v>
      </c>
      <c r="D27" s="67">
        <v>238305291</v>
      </c>
      <c r="E27" s="68">
        <v>236249799</v>
      </c>
      <c r="F27" s="66">
        <v>235525033</v>
      </c>
      <c r="G27" s="69">
        <v>235525033</v>
      </c>
      <c r="H27" s="70">
        <v>146564688</v>
      </c>
      <c r="I27" s="68">
        <v>265985449</v>
      </c>
      <c r="J27" s="66">
        <v>232432800</v>
      </c>
      <c r="K27" s="69">
        <v>232429210</v>
      </c>
    </row>
    <row r="28" spans="1:11" x14ac:dyDescent="0.25">
      <c r="A28" s="71" t="s">
        <v>36</v>
      </c>
      <c r="B28" s="17">
        <v>145096680</v>
      </c>
      <c r="C28" s="17">
        <v>77726954</v>
      </c>
      <c r="D28" s="21">
        <v>236808456</v>
      </c>
      <c r="E28" s="22">
        <v>186249799</v>
      </c>
      <c r="F28" s="17">
        <v>186111800</v>
      </c>
      <c r="G28" s="23">
        <v>186111800</v>
      </c>
      <c r="H28" s="19">
        <v>131328227</v>
      </c>
      <c r="I28" s="22">
        <v>217985449</v>
      </c>
      <c r="J28" s="17">
        <v>232432800</v>
      </c>
      <c r="K28" s="23">
        <v>232429210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7444139</v>
      </c>
      <c r="C31" s="17">
        <v>6225003</v>
      </c>
      <c r="D31" s="21">
        <v>1496835</v>
      </c>
      <c r="E31" s="22">
        <v>50000000</v>
      </c>
      <c r="F31" s="17">
        <v>49413233</v>
      </c>
      <c r="G31" s="23">
        <v>49413233</v>
      </c>
      <c r="H31" s="19">
        <v>15236461</v>
      </c>
      <c r="I31" s="22">
        <v>48000000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152540819</v>
      </c>
      <c r="C32" s="66">
        <f t="shared" ref="C32:K32" si="5">SUM(C28:C31)</f>
        <v>83951957</v>
      </c>
      <c r="D32" s="67">
        <f t="shared" si="5"/>
        <v>238305291</v>
      </c>
      <c r="E32" s="68">
        <f t="shared" si="5"/>
        <v>236249799</v>
      </c>
      <c r="F32" s="66">
        <f t="shared" si="5"/>
        <v>235525033</v>
      </c>
      <c r="G32" s="69">
        <f t="shared" si="5"/>
        <v>235525033</v>
      </c>
      <c r="H32" s="70">
        <f t="shared" si="5"/>
        <v>146564688</v>
      </c>
      <c r="I32" s="68">
        <f t="shared" si="5"/>
        <v>265985449</v>
      </c>
      <c r="J32" s="66">
        <f t="shared" si="5"/>
        <v>232432800</v>
      </c>
      <c r="K32" s="69">
        <f t="shared" si="5"/>
        <v>232429210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1733841752</v>
      </c>
      <c r="C35" s="17">
        <v>1903973370</v>
      </c>
      <c r="D35" s="21">
        <v>2387576985</v>
      </c>
      <c r="E35" s="22">
        <v>845690291</v>
      </c>
      <c r="F35" s="17">
        <v>661115516</v>
      </c>
      <c r="G35" s="23">
        <v>661115516</v>
      </c>
      <c r="H35" s="19">
        <v>2683061132</v>
      </c>
      <c r="I35" s="22">
        <v>799743389</v>
      </c>
      <c r="J35" s="17">
        <v>-1054380398</v>
      </c>
      <c r="K35" s="23">
        <v>-3663703011</v>
      </c>
    </row>
    <row r="36" spans="1:11" x14ac:dyDescent="0.25">
      <c r="A36" s="20" t="s">
        <v>42</v>
      </c>
      <c r="B36" s="17">
        <v>5565160080</v>
      </c>
      <c r="C36" s="17">
        <v>5453530567</v>
      </c>
      <c r="D36" s="21">
        <v>5340703061</v>
      </c>
      <c r="E36" s="22">
        <v>3849404621</v>
      </c>
      <c r="F36" s="17">
        <v>3848679855</v>
      </c>
      <c r="G36" s="23">
        <v>3848679855</v>
      </c>
      <c r="H36" s="19">
        <v>5454807278</v>
      </c>
      <c r="I36" s="22">
        <v>3894069534</v>
      </c>
      <c r="J36" s="17">
        <v>232432800</v>
      </c>
      <c r="K36" s="23">
        <v>232429210</v>
      </c>
    </row>
    <row r="37" spans="1:11" x14ac:dyDescent="0.25">
      <c r="A37" s="20" t="s">
        <v>43</v>
      </c>
      <c r="B37" s="17">
        <v>4028877126</v>
      </c>
      <c r="C37" s="17">
        <v>4977142821</v>
      </c>
      <c r="D37" s="21">
        <v>6370556636</v>
      </c>
      <c r="E37" s="22">
        <v>3454318423</v>
      </c>
      <c r="F37" s="17">
        <v>4087566370</v>
      </c>
      <c r="G37" s="23">
        <v>4087566370</v>
      </c>
      <c r="H37" s="19">
        <v>7881684028</v>
      </c>
      <c r="I37" s="22">
        <v>4763674379</v>
      </c>
      <c r="J37" s="17">
        <v>204529743</v>
      </c>
      <c r="K37" s="23">
        <v>-3595673023</v>
      </c>
    </row>
    <row r="38" spans="1:11" x14ac:dyDescent="0.25">
      <c r="A38" s="20" t="s">
        <v>44</v>
      </c>
      <c r="B38" s="17">
        <v>42265259</v>
      </c>
      <c r="C38" s="17">
        <v>26575963</v>
      </c>
      <c r="D38" s="21">
        <v>18617200</v>
      </c>
      <c r="E38" s="22">
        <v>81274059</v>
      </c>
      <c r="F38" s="17">
        <v>81274059</v>
      </c>
      <c r="G38" s="23">
        <v>81274059</v>
      </c>
      <c r="H38" s="19">
        <v>-976832</v>
      </c>
      <c r="I38" s="22">
        <v>82086800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4841578808</v>
      </c>
      <c r="C39" s="17">
        <v>2378825599</v>
      </c>
      <c r="D39" s="21">
        <v>2570990696</v>
      </c>
      <c r="E39" s="22">
        <v>971032583</v>
      </c>
      <c r="F39" s="17">
        <v>971032583</v>
      </c>
      <c r="G39" s="23">
        <v>971032583</v>
      </c>
      <c r="H39" s="19">
        <v>-381824955</v>
      </c>
      <c r="I39" s="22">
        <v>141520782</v>
      </c>
      <c r="J39" s="17">
        <v>-1031681122</v>
      </c>
      <c r="K39" s="23">
        <v>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2152062853</v>
      </c>
      <c r="C42" s="17">
        <v>1691423433</v>
      </c>
      <c r="D42" s="21">
        <v>2963017577</v>
      </c>
      <c r="E42" s="22">
        <v>-119057310</v>
      </c>
      <c r="F42" s="17">
        <v>-472804339</v>
      </c>
      <c r="G42" s="23">
        <v>-472804339</v>
      </c>
      <c r="H42" s="19">
        <v>3639806915</v>
      </c>
      <c r="I42" s="22">
        <v>-250012229</v>
      </c>
      <c r="J42" s="17">
        <v>93294080</v>
      </c>
      <c r="K42" s="23">
        <v>221719663</v>
      </c>
    </row>
    <row r="43" spans="1:11" x14ac:dyDescent="0.25">
      <c r="A43" s="20" t="s">
        <v>48</v>
      </c>
      <c r="B43" s="17">
        <v>-152540819</v>
      </c>
      <c r="C43" s="17">
        <v>-83951957</v>
      </c>
      <c r="D43" s="21">
        <v>-249627192</v>
      </c>
      <c r="E43" s="22">
        <v>-236249799</v>
      </c>
      <c r="F43" s="17">
        <v>-235525033</v>
      </c>
      <c r="G43" s="23">
        <v>-235525033</v>
      </c>
      <c r="H43" s="19">
        <v>-209688687</v>
      </c>
      <c r="I43" s="22">
        <v>-255129474</v>
      </c>
      <c r="J43" s="17">
        <v>-221077449</v>
      </c>
      <c r="K43" s="23">
        <v>-220574224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-4800000</v>
      </c>
      <c r="F44" s="17">
        <v>-1200000</v>
      </c>
      <c r="G44" s="23">
        <v>-1200000</v>
      </c>
      <c r="H44" s="19">
        <v>0</v>
      </c>
      <c r="I44" s="22">
        <v>1325000</v>
      </c>
      <c r="J44" s="17">
        <v>2530000</v>
      </c>
      <c r="K44" s="23">
        <v>0</v>
      </c>
    </row>
    <row r="45" spans="1:11" x14ac:dyDescent="0.25">
      <c r="A45" s="30" t="s">
        <v>50</v>
      </c>
      <c r="B45" s="66">
        <v>2249245661</v>
      </c>
      <c r="C45" s="66">
        <v>1832392733</v>
      </c>
      <c r="D45" s="67">
        <v>2818163645</v>
      </c>
      <c r="E45" s="68">
        <v>-267428232</v>
      </c>
      <c r="F45" s="66">
        <v>-616850495</v>
      </c>
      <c r="G45" s="69">
        <v>-616850495</v>
      </c>
      <c r="H45" s="70">
        <v>3611833445</v>
      </c>
      <c r="I45" s="68">
        <v>-289561981</v>
      </c>
      <c r="J45" s="66">
        <v>-774064829</v>
      </c>
      <c r="K45" s="69">
        <v>1145439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224921256</v>
      </c>
      <c r="C48" s="17">
        <v>104773261</v>
      </c>
      <c r="D48" s="21">
        <v>181715220</v>
      </c>
      <c r="E48" s="22">
        <v>-267428232</v>
      </c>
      <c r="F48" s="17">
        <v>-375794739</v>
      </c>
      <c r="G48" s="23">
        <v>-375794739</v>
      </c>
      <c r="H48" s="19">
        <v>156758581</v>
      </c>
      <c r="I48" s="22">
        <v>233444610</v>
      </c>
      <c r="J48" s="17">
        <v>-776594829</v>
      </c>
      <c r="K48" s="23">
        <v>1141849</v>
      </c>
    </row>
    <row r="49" spans="1:11" x14ac:dyDescent="0.25">
      <c r="A49" s="20" t="s">
        <v>53</v>
      </c>
      <c r="B49" s="17">
        <f>+B75</f>
        <v>1908469930.8713553</v>
      </c>
      <c r="C49" s="17">
        <f t="shared" ref="C49:K49" si="6">+C75</f>
        <v>2769697889.2840071</v>
      </c>
      <c r="D49" s="21">
        <f t="shared" si="6"/>
        <v>3902323210.9052329</v>
      </c>
      <c r="E49" s="22">
        <f t="shared" si="6"/>
        <v>2576963847.5536928</v>
      </c>
      <c r="F49" s="17">
        <f t="shared" si="6"/>
        <v>3104634533.5290508</v>
      </c>
      <c r="G49" s="23">
        <f t="shared" si="6"/>
        <v>3104634533.5290508</v>
      </c>
      <c r="H49" s="19">
        <f t="shared" si="6"/>
        <v>5241502383.1226845</v>
      </c>
      <c r="I49" s="22">
        <f t="shared" si="6"/>
        <v>4123186617.9343228</v>
      </c>
      <c r="J49" s="17">
        <f t="shared" si="6"/>
        <v>-167342348.15615624</v>
      </c>
      <c r="K49" s="23">
        <f t="shared" si="6"/>
        <v>-1121260710.1211019</v>
      </c>
    </row>
    <row r="50" spans="1:11" x14ac:dyDescent="0.25">
      <c r="A50" s="30" t="s">
        <v>54</v>
      </c>
      <c r="B50" s="66">
        <f>+B48-B49</f>
        <v>-1683548674.8713553</v>
      </c>
      <c r="C50" s="66">
        <f t="shared" ref="C50:K50" si="7">+C48-C49</f>
        <v>-2664924628.2840071</v>
      </c>
      <c r="D50" s="67">
        <f t="shared" si="7"/>
        <v>-3720607990.9052329</v>
      </c>
      <c r="E50" s="68">
        <f t="shared" si="7"/>
        <v>-2844392079.5536928</v>
      </c>
      <c r="F50" s="66">
        <f t="shared" si="7"/>
        <v>-3480429272.5290508</v>
      </c>
      <c r="G50" s="69">
        <f t="shared" si="7"/>
        <v>-3480429272.5290508</v>
      </c>
      <c r="H50" s="70">
        <f t="shared" si="7"/>
        <v>-5084743802.1226845</v>
      </c>
      <c r="I50" s="68">
        <f t="shared" si="7"/>
        <v>-3889742007.9343228</v>
      </c>
      <c r="J50" s="66">
        <f t="shared" si="7"/>
        <v>-609252480.8438437</v>
      </c>
      <c r="K50" s="69">
        <f t="shared" si="7"/>
        <v>1122402559.1211019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5565160080</v>
      </c>
      <c r="C53" s="17">
        <v>5453530567</v>
      </c>
      <c r="D53" s="21">
        <v>5340703061</v>
      </c>
      <c r="E53" s="22">
        <v>3849371866</v>
      </c>
      <c r="F53" s="17">
        <v>3848647100</v>
      </c>
      <c r="G53" s="23">
        <v>3848647100</v>
      </c>
      <c r="H53" s="19">
        <v>5454807278</v>
      </c>
      <c r="I53" s="22">
        <v>3894036451</v>
      </c>
      <c r="J53" s="17">
        <v>232432800</v>
      </c>
      <c r="K53" s="23">
        <v>232429210</v>
      </c>
    </row>
    <row r="54" spans="1:11" x14ac:dyDescent="0.25">
      <c r="A54" s="20" t="s">
        <v>57</v>
      </c>
      <c r="B54" s="17">
        <v>363150768</v>
      </c>
      <c r="C54" s="17">
        <v>379302378</v>
      </c>
      <c r="D54" s="21">
        <v>327401729</v>
      </c>
      <c r="E54" s="22">
        <v>411097601</v>
      </c>
      <c r="F54" s="17">
        <v>401097601</v>
      </c>
      <c r="G54" s="23">
        <v>401097601</v>
      </c>
      <c r="H54" s="19">
        <v>293843633</v>
      </c>
      <c r="I54" s="22">
        <v>401097601</v>
      </c>
      <c r="J54" s="17">
        <v>401097601</v>
      </c>
      <c r="K54" s="23">
        <v>401097601</v>
      </c>
    </row>
    <row r="55" spans="1:11" x14ac:dyDescent="0.25">
      <c r="A55" s="20" t="s">
        <v>58</v>
      </c>
      <c r="B55" s="17">
        <v>19161377</v>
      </c>
      <c r="C55" s="17">
        <v>8941905</v>
      </c>
      <c r="D55" s="21">
        <v>41701699</v>
      </c>
      <c r="E55" s="22">
        <v>35100196</v>
      </c>
      <c r="F55" s="17">
        <v>30402566</v>
      </c>
      <c r="G55" s="23">
        <v>30402566</v>
      </c>
      <c r="H55" s="19">
        <v>28910452</v>
      </c>
      <c r="I55" s="22">
        <v>0</v>
      </c>
      <c r="J55" s="17">
        <v>20324000</v>
      </c>
      <c r="K55" s="23">
        <v>11755000</v>
      </c>
    </row>
    <row r="56" spans="1:11" x14ac:dyDescent="0.25">
      <c r="A56" s="20" t="s">
        <v>59</v>
      </c>
      <c r="B56" s="17">
        <v>115619362</v>
      </c>
      <c r="C56" s="17">
        <v>137525533</v>
      </c>
      <c r="D56" s="21">
        <v>104856037</v>
      </c>
      <c r="E56" s="22">
        <v>264424176</v>
      </c>
      <c r="F56" s="17">
        <v>295191852</v>
      </c>
      <c r="G56" s="23">
        <v>295191852</v>
      </c>
      <c r="H56" s="19">
        <v>121016104</v>
      </c>
      <c r="I56" s="22">
        <v>420659416</v>
      </c>
      <c r="J56" s="17">
        <v>399088956</v>
      </c>
      <c r="K56" s="23">
        <v>395735320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174700821</v>
      </c>
      <c r="C59" s="17">
        <v>123708845</v>
      </c>
      <c r="D59" s="21">
        <v>126921424</v>
      </c>
      <c r="E59" s="22">
        <v>207755533</v>
      </c>
      <c r="F59" s="17">
        <v>215133297</v>
      </c>
      <c r="G59" s="23">
        <v>215133297</v>
      </c>
      <c r="H59" s="19">
        <v>205100365</v>
      </c>
      <c r="I59" s="22">
        <v>222394349</v>
      </c>
      <c r="J59" s="17">
        <v>227308656</v>
      </c>
      <c r="K59" s="23">
        <v>242991373</v>
      </c>
    </row>
    <row r="60" spans="1:11" x14ac:dyDescent="0.25">
      <c r="A60" s="20" t="s">
        <v>62</v>
      </c>
      <c r="B60" s="17">
        <v>142242472</v>
      </c>
      <c r="C60" s="17">
        <v>144991579</v>
      </c>
      <c r="D60" s="21">
        <v>165437892</v>
      </c>
      <c r="E60" s="22">
        <v>104865602</v>
      </c>
      <c r="F60" s="17">
        <v>104865602</v>
      </c>
      <c r="G60" s="23">
        <v>104865602</v>
      </c>
      <c r="H60" s="19">
        <v>173040400</v>
      </c>
      <c r="I60" s="22">
        <v>155667498</v>
      </c>
      <c r="J60" s="17">
        <v>162672536</v>
      </c>
      <c r="K60" s="23">
        <v>166739348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4960</v>
      </c>
      <c r="C63" s="86">
        <v>4970</v>
      </c>
      <c r="D63" s="87">
        <v>4970</v>
      </c>
      <c r="E63" s="85">
        <v>4970</v>
      </c>
      <c r="F63" s="86">
        <v>4970</v>
      </c>
      <c r="G63" s="87">
        <v>4970</v>
      </c>
      <c r="H63" s="88">
        <v>4970</v>
      </c>
      <c r="I63" s="85">
        <v>4970</v>
      </c>
      <c r="J63" s="86">
        <v>5198</v>
      </c>
      <c r="K63" s="87">
        <v>5427</v>
      </c>
    </row>
    <row r="64" spans="1:11" x14ac:dyDescent="0.25">
      <c r="A64" s="84" t="s">
        <v>66</v>
      </c>
      <c r="B64" s="85">
        <v>179990</v>
      </c>
      <c r="C64" s="86">
        <v>20194</v>
      </c>
      <c r="D64" s="87">
        <v>20194</v>
      </c>
      <c r="E64" s="85">
        <v>20451</v>
      </c>
      <c r="F64" s="86">
        <v>20451</v>
      </c>
      <c r="G64" s="87">
        <v>20451</v>
      </c>
      <c r="H64" s="88">
        <v>20451</v>
      </c>
      <c r="I64" s="85">
        <v>20670</v>
      </c>
      <c r="J64" s="86">
        <v>21621</v>
      </c>
      <c r="K64" s="87">
        <v>22572</v>
      </c>
    </row>
    <row r="65" spans="1:11" x14ac:dyDescent="0.25">
      <c r="A65" s="84" t="s">
        <v>67</v>
      </c>
      <c r="B65" s="85">
        <v>8146</v>
      </c>
      <c r="C65" s="86">
        <v>12082</v>
      </c>
      <c r="D65" s="87">
        <v>12082</v>
      </c>
      <c r="E65" s="85">
        <v>15503</v>
      </c>
      <c r="F65" s="86">
        <v>15503</v>
      </c>
      <c r="G65" s="87">
        <v>15503</v>
      </c>
      <c r="H65" s="88">
        <v>15503</v>
      </c>
      <c r="I65" s="85">
        <v>14056</v>
      </c>
      <c r="J65" s="86">
        <v>14703</v>
      </c>
      <c r="K65" s="87">
        <v>15350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2.2991343187872593</v>
      </c>
      <c r="C70" s="5">
        <f t="shared" ref="C70:K70" si="8">IF(ISERROR(C71/C72),0,(C71/C72))</f>
        <v>1.9120533172162908</v>
      </c>
      <c r="D70" s="5">
        <f t="shared" si="8"/>
        <v>1.549669325512318</v>
      </c>
      <c r="E70" s="5">
        <f t="shared" si="8"/>
        <v>0.66012949006050392</v>
      </c>
      <c r="F70" s="5">
        <f t="shared" si="8"/>
        <v>0.67662260681411057</v>
      </c>
      <c r="G70" s="5">
        <f t="shared" si="8"/>
        <v>0.67662260681411057</v>
      </c>
      <c r="H70" s="5">
        <f t="shared" si="8"/>
        <v>1.2938417469104033</v>
      </c>
      <c r="I70" s="5">
        <f t="shared" si="8"/>
        <v>0.71044032159122306</v>
      </c>
      <c r="J70" s="5">
        <f t="shared" si="8"/>
        <v>0.80606398840380533</v>
      </c>
      <c r="K70" s="5">
        <f t="shared" si="8"/>
        <v>0.84615980704386573</v>
      </c>
    </row>
    <row r="71" spans="1:11" ht="13" hidden="1" x14ac:dyDescent="0.3">
      <c r="A71" s="1" t="s">
        <v>100</v>
      </c>
      <c r="B71" s="2">
        <f>+B83</f>
        <v>5556505713</v>
      </c>
      <c r="C71" s="2">
        <f t="shared" ref="C71:K71" si="9">+C83</f>
        <v>4738561078</v>
      </c>
      <c r="D71" s="2">
        <f t="shared" si="9"/>
        <v>4130800127</v>
      </c>
      <c r="E71" s="2">
        <f t="shared" si="9"/>
        <v>1996236049</v>
      </c>
      <c r="F71" s="2">
        <f t="shared" si="9"/>
        <v>1952949102</v>
      </c>
      <c r="G71" s="2">
        <f t="shared" si="9"/>
        <v>1952949102</v>
      </c>
      <c r="H71" s="2">
        <f t="shared" si="9"/>
        <v>3960354411</v>
      </c>
      <c r="I71" s="2">
        <f t="shared" si="9"/>
        <v>2221272169</v>
      </c>
      <c r="J71" s="2">
        <f t="shared" si="9"/>
        <v>2677975984</v>
      </c>
      <c r="K71" s="2">
        <f t="shared" si="9"/>
        <v>2895830169</v>
      </c>
    </row>
    <row r="72" spans="1:11" ht="13" hidden="1" x14ac:dyDescent="0.3">
      <c r="A72" s="1" t="s">
        <v>101</v>
      </c>
      <c r="B72" s="2">
        <f>+B77</f>
        <v>2416781685</v>
      </c>
      <c r="C72" s="2">
        <f t="shared" ref="C72:K72" si="10">+C77</f>
        <v>2478257816</v>
      </c>
      <c r="D72" s="2">
        <f t="shared" si="10"/>
        <v>2665601015</v>
      </c>
      <c r="E72" s="2">
        <f t="shared" si="10"/>
        <v>3024006773</v>
      </c>
      <c r="F72" s="2">
        <f t="shared" si="10"/>
        <v>2886319615</v>
      </c>
      <c r="G72" s="2">
        <f t="shared" si="10"/>
        <v>2886319615</v>
      </c>
      <c r="H72" s="2">
        <f t="shared" si="10"/>
        <v>3060926439</v>
      </c>
      <c r="I72" s="2">
        <f t="shared" si="10"/>
        <v>3126613315</v>
      </c>
      <c r="J72" s="2">
        <f t="shared" si="10"/>
        <v>3322287092</v>
      </c>
      <c r="K72" s="2">
        <f t="shared" si="10"/>
        <v>3422320636</v>
      </c>
    </row>
    <row r="73" spans="1:11" ht="13" hidden="1" x14ac:dyDescent="0.3">
      <c r="A73" s="1" t="s">
        <v>102</v>
      </c>
      <c r="B73" s="2">
        <f>+B74</f>
        <v>-44299087.666666627</v>
      </c>
      <c r="C73" s="2">
        <f t="shared" ref="C73:K73" si="11">+(C78+C80+C81+C82)-(B78+B80+B81+B82)</f>
        <v>-8910048</v>
      </c>
      <c r="D73" s="2">
        <f t="shared" si="11"/>
        <v>64469235</v>
      </c>
      <c r="E73" s="2">
        <f t="shared" si="11"/>
        <v>350182756</v>
      </c>
      <c r="F73" s="2">
        <f>+(F78+F80+F81+F82)-(D78+D80+D81+D82)</f>
        <v>475585643</v>
      </c>
      <c r="G73" s="2">
        <f>+(G78+G80+G81+G82)-(D78+D80+D81+D82)</f>
        <v>475585643</v>
      </c>
      <c r="H73" s="2">
        <f>+(H78+H80+H81+H82)-(D78+D80+D81+D82)</f>
        <v>-30477953</v>
      </c>
      <c r="I73" s="2">
        <f>+(I78+I80+I81+I82)-(E78+E80+E81+E82)</f>
        <v>-131938193</v>
      </c>
      <c r="J73" s="2">
        <f t="shared" si="11"/>
        <v>-300114017</v>
      </c>
      <c r="K73" s="2">
        <f t="shared" si="11"/>
        <v>-3382489291</v>
      </c>
    </row>
    <row r="74" spans="1:11" ht="13" hidden="1" x14ac:dyDescent="0.3">
      <c r="A74" s="1" t="s">
        <v>103</v>
      </c>
      <c r="B74" s="2">
        <f>+TREND(C74:E74)</f>
        <v>-44299087.666666627</v>
      </c>
      <c r="C74" s="2">
        <f>+C73</f>
        <v>-8910048</v>
      </c>
      <c r="D74" s="2">
        <f t="shared" ref="D74:K74" si="12">+D73</f>
        <v>64469235</v>
      </c>
      <c r="E74" s="2">
        <f t="shared" si="12"/>
        <v>350182756</v>
      </c>
      <c r="F74" s="2">
        <f t="shared" si="12"/>
        <v>475585643</v>
      </c>
      <c r="G74" s="2">
        <f t="shared" si="12"/>
        <v>475585643</v>
      </c>
      <c r="H74" s="2">
        <f t="shared" si="12"/>
        <v>-30477953</v>
      </c>
      <c r="I74" s="2">
        <f t="shared" si="12"/>
        <v>-131938193</v>
      </c>
      <c r="J74" s="2">
        <f t="shared" si="12"/>
        <v>-300114017</v>
      </c>
      <c r="K74" s="2">
        <f t="shared" si="12"/>
        <v>-3382489291</v>
      </c>
    </row>
    <row r="75" spans="1:11" ht="13" hidden="1" x14ac:dyDescent="0.3">
      <c r="A75" s="1" t="s">
        <v>104</v>
      </c>
      <c r="B75" s="2">
        <f>+B84-(((B80+B81+B82+B78)*B70)-B79)</f>
        <v>1908469930.8713553</v>
      </c>
      <c r="C75" s="2">
        <f t="shared" ref="C75:K75" si="13">+C84-(((C80+C81+C82+C78)*C70)-C79)</f>
        <v>2769697889.2840071</v>
      </c>
      <c r="D75" s="2">
        <f t="shared" si="13"/>
        <v>3902323210.9052329</v>
      </c>
      <c r="E75" s="2">
        <f t="shared" si="13"/>
        <v>2576963847.5536928</v>
      </c>
      <c r="F75" s="2">
        <f t="shared" si="13"/>
        <v>3104634533.5290508</v>
      </c>
      <c r="G75" s="2">
        <f t="shared" si="13"/>
        <v>3104634533.5290508</v>
      </c>
      <c r="H75" s="2">
        <f t="shared" si="13"/>
        <v>5241502383.1226845</v>
      </c>
      <c r="I75" s="2">
        <f t="shared" si="13"/>
        <v>4123186617.9343228</v>
      </c>
      <c r="J75" s="2">
        <f t="shared" si="13"/>
        <v>-167342348.15615624</v>
      </c>
      <c r="K75" s="2">
        <f t="shared" si="13"/>
        <v>-1121260710.1211019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2416781685</v>
      </c>
      <c r="C77" s="3">
        <v>2478257816</v>
      </c>
      <c r="D77" s="3">
        <v>2665601015</v>
      </c>
      <c r="E77" s="3">
        <v>3024006773</v>
      </c>
      <c r="F77" s="3">
        <v>2886319615</v>
      </c>
      <c r="G77" s="3">
        <v>2886319615</v>
      </c>
      <c r="H77" s="3">
        <v>3060926439</v>
      </c>
      <c r="I77" s="3">
        <v>3126613315</v>
      </c>
      <c r="J77" s="3">
        <v>3322287092</v>
      </c>
      <c r="K77" s="3">
        <v>3422320636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32755</v>
      </c>
      <c r="F78" s="3">
        <v>32755</v>
      </c>
      <c r="G78" s="3">
        <v>32755</v>
      </c>
      <c r="H78" s="3">
        <v>0</v>
      </c>
      <c r="I78" s="3">
        <v>33083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2641891191</v>
      </c>
      <c r="C79" s="3">
        <v>3370367643</v>
      </c>
      <c r="D79" s="3">
        <v>4558411361</v>
      </c>
      <c r="E79" s="3">
        <v>2729410602</v>
      </c>
      <c r="F79" s="3">
        <v>3356252549</v>
      </c>
      <c r="G79" s="3">
        <v>3356252549</v>
      </c>
      <c r="H79" s="3">
        <v>5790519225</v>
      </c>
      <c r="I79" s="3">
        <v>3994071739</v>
      </c>
      <c r="J79" s="3">
        <v>-21029697</v>
      </c>
      <c r="K79" s="3">
        <v>-3814753613</v>
      </c>
    </row>
    <row r="80" spans="1:11" ht="13" hidden="1" x14ac:dyDescent="0.3">
      <c r="A80" s="1" t="s">
        <v>71</v>
      </c>
      <c r="B80" s="3">
        <v>-904783216</v>
      </c>
      <c r="C80" s="3">
        <v>-900930343</v>
      </c>
      <c r="D80" s="3">
        <v>-1649878835</v>
      </c>
      <c r="E80" s="3">
        <v>741526497</v>
      </c>
      <c r="F80" s="3">
        <v>840730636</v>
      </c>
      <c r="G80" s="3">
        <v>840730636</v>
      </c>
      <c r="H80" s="3">
        <v>-1685876325</v>
      </c>
      <c r="I80" s="3">
        <v>519999396</v>
      </c>
      <c r="J80" s="3">
        <v>288499416</v>
      </c>
      <c r="K80" s="3">
        <v>-2386448177</v>
      </c>
    </row>
    <row r="81" spans="1:11" ht="13" hidden="1" x14ac:dyDescent="0.3">
      <c r="A81" s="1" t="s">
        <v>72</v>
      </c>
      <c r="B81" s="3">
        <v>1389290557</v>
      </c>
      <c r="C81" s="3">
        <v>1376534992</v>
      </c>
      <c r="D81" s="3">
        <v>2189952720</v>
      </c>
      <c r="E81" s="3">
        <v>148668115</v>
      </c>
      <c r="F81" s="3">
        <v>174866863</v>
      </c>
      <c r="G81" s="3">
        <v>174866863</v>
      </c>
      <c r="H81" s="3">
        <v>2195472257</v>
      </c>
      <c r="I81" s="3">
        <v>238256402</v>
      </c>
      <c r="J81" s="3">
        <v>169705015</v>
      </c>
      <c r="K81" s="3">
        <v>-537836683</v>
      </c>
    </row>
    <row r="82" spans="1:11" ht="13" hidden="1" x14ac:dyDescent="0.3">
      <c r="A82" s="1" t="s">
        <v>73</v>
      </c>
      <c r="B82" s="3">
        <v>7357</v>
      </c>
      <c r="C82" s="3">
        <v>1</v>
      </c>
      <c r="D82" s="3">
        <v>0</v>
      </c>
      <c r="E82" s="3">
        <v>29274</v>
      </c>
      <c r="F82" s="3">
        <v>29274</v>
      </c>
      <c r="G82" s="3">
        <v>29274</v>
      </c>
      <c r="H82" s="3">
        <v>0</v>
      </c>
      <c r="I82" s="3">
        <v>29567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5556505713</v>
      </c>
      <c r="C83" s="3">
        <v>4738561078</v>
      </c>
      <c r="D83" s="3">
        <v>4130800127</v>
      </c>
      <c r="E83" s="3">
        <v>1996236049</v>
      </c>
      <c r="F83" s="3">
        <v>1952949102</v>
      </c>
      <c r="G83" s="3">
        <v>1952949102</v>
      </c>
      <c r="H83" s="3">
        <v>3960354411</v>
      </c>
      <c r="I83" s="3">
        <v>2221272169</v>
      </c>
      <c r="J83" s="3">
        <v>2677975984</v>
      </c>
      <c r="K83" s="3">
        <v>2895830169</v>
      </c>
    </row>
    <row r="84" spans="1:11" ht="13" hidden="1" x14ac:dyDescent="0.3">
      <c r="A84" s="1" t="s">
        <v>75</v>
      </c>
      <c r="B84" s="3">
        <v>380543110</v>
      </c>
      <c r="C84" s="3">
        <v>308711695</v>
      </c>
      <c r="D84" s="3">
        <v>180847783</v>
      </c>
      <c r="E84" s="3">
        <v>435237908</v>
      </c>
      <c r="F84" s="3">
        <v>435600182</v>
      </c>
      <c r="G84" s="3">
        <v>435600182</v>
      </c>
      <c r="H84" s="3">
        <v>110319649</v>
      </c>
      <c r="I84" s="3">
        <v>667854881</v>
      </c>
      <c r="J84" s="3">
        <v>223029440</v>
      </c>
      <c r="K84" s="3">
        <v>219080590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221713910</v>
      </c>
      <c r="C5" s="17">
        <v>241192609</v>
      </c>
      <c r="D5" s="21">
        <v>257168230</v>
      </c>
      <c r="E5" s="22">
        <v>404060492</v>
      </c>
      <c r="F5" s="17">
        <v>286844828</v>
      </c>
      <c r="G5" s="23">
        <v>286844828</v>
      </c>
      <c r="H5" s="19">
        <v>306025538</v>
      </c>
      <c r="I5" s="22">
        <v>299272576</v>
      </c>
      <c r="J5" s="17">
        <v>313005500</v>
      </c>
      <c r="K5" s="23">
        <v>321097138</v>
      </c>
    </row>
    <row r="6" spans="1:11" x14ac:dyDescent="0.25">
      <c r="A6" s="20" t="s">
        <v>18</v>
      </c>
      <c r="B6" s="17">
        <v>1081261638</v>
      </c>
      <c r="C6" s="17">
        <v>1031392091</v>
      </c>
      <c r="D6" s="21">
        <v>1043656795</v>
      </c>
      <c r="E6" s="22">
        <v>1250522115</v>
      </c>
      <c r="F6" s="17">
        <v>1356740603</v>
      </c>
      <c r="G6" s="23">
        <v>1356740603</v>
      </c>
      <c r="H6" s="19">
        <v>1315959297</v>
      </c>
      <c r="I6" s="22">
        <v>1406394757</v>
      </c>
      <c r="J6" s="17">
        <v>1578738665</v>
      </c>
      <c r="K6" s="23">
        <v>1745154323</v>
      </c>
    </row>
    <row r="7" spans="1:11" x14ac:dyDescent="0.25">
      <c r="A7" s="20" t="s">
        <v>19</v>
      </c>
      <c r="B7" s="17">
        <v>16918557</v>
      </c>
      <c r="C7" s="17">
        <v>14454912</v>
      </c>
      <c r="D7" s="21">
        <v>13943483</v>
      </c>
      <c r="E7" s="22">
        <v>12825000</v>
      </c>
      <c r="F7" s="17">
        <v>16097079</v>
      </c>
      <c r="G7" s="23">
        <v>16097079</v>
      </c>
      <c r="H7" s="19">
        <v>18528348</v>
      </c>
      <c r="I7" s="22">
        <v>16940980</v>
      </c>
      <c r="J7" s="17">
        <v>16957207</v>
      </c>
      <c r="K7" s="23">
        <v>17381137</v>
      </c>
    </row>
    <row r="8" spans="1:11" x14ac:dyDescent="0.25">
      <c r="A8" s="20" t="s">
        <v>20</v>
      </c>
      <c r="B8" s="17">
        <v>305334652</v>
      </c>
      <c r="C8" s="17">
        <v>348775000</v>
      </c>
      <c r="D8" s="21">
        <v>392184860</v>
      </c>
      <c r="E8" s="22">
        <v>421660600</v>
      </c>
      <c r="F8" s="17">
        <v>415641026</v>
      </c>
      <c r="G8" s="23">
        <v>415641026</v>
      </c>
      <c r="H8" s="19">
        <v>416238000</v>
      </c>
      <c r="I8" s="22">
        <v>445267000</v>
      </c>
      <c r="J8" s="17">
        <v>467132000</v>
      </c>
      <c r="K8" s="23">
        <v>488184000</v>
      </c>
    </row>
    <row r="9" spans="1:11" x14ac:dyDescent="0.25">
      <c r="A9" s="20" t="s">
        <v>21</v>
      </c>
      <c r="B9" s="17">
        <v>76809997</v>
      </c>
      <c r="C9" s="17">
        <v>117715230</v>
      </c>
      <c r="D9" s="21">
        <v>140659032</v>
      </c>
      <c r="E9" s="22">
        <v>142145972</v>
      </c>
      <c r="F9" s="17">
        <v>143778568</v>
      </c>
      <c r="G9" s="23">
        <v>143778568</v>
      </c>
      <c r="H9" s="19">
        <v>144599577</v>
      </c>
      <c r="I9" s="22">
        <v>162987391</v>
      </c>
      <c r="J9" s="17">
        <v>165244067</v>
      </c>
      <c r="K9" s="23">
        <v>164959124</v>
      </c>
    </row>
    <row r="10" spans="1:11" x14ac:dyDescent="0.25">
      <c r="A10" s="24" t="s">
        <v>95</v>
      </c>
      <c r="B10" s="25">
        <f>SUM(B5:B9)</f>
        <v>1702038754</v>
      </c>
      <c r="C10" s="26">
        <f t="shared" ref="C10:K10" si="0">SUM(C5:C9)</f>
        <v>1753529842</v>
      </c>
      <c r="D10" s="27">
        <f t="shared" si="0"/>
        <v>1847612400</v>
      </c>
      <c r="E10" s="25">
        <f t="shared" si="0"/>
        <v>2231214179</v>
      </c>
      <c r="F10" s="26">
        <f t="shared" si="0"/>
        <v>2219102104</v>
      </c>
      <c r="G10" s="28">
        <f t="shared" si="0"/>
        <v>2219102104</v>
      </c>
      <c r="H10" s="29">
        <f t="shared" si="0"/>
        <v>2201350760</v>
      </c>
      <c r="I10" s="25">
        <f t="shared" si="0"/>
        <v>2330862704</v>
      </c>
      <c r="J10" s="26">
        <f t="shared" si="0"/>
        <v>2541077439</v>
      </c>
      <c r="K10" s="28">
        <f t="shared" si="0"/>
        <v>2736775722</v>
      </c>
    </row>
    <row r="11" spans="1:11" x14ac:dyDescent="0.25">
      <c r="A11" s="20" t="s">
        <v>22</v>
      </c>
      <c r="B11" s="17">
        <v>539253462</v>
      </c>
      <c r="C11" s="17">
        <v>550239316</v>
      </c>
      <c r="D11" s="21">
        <v>591631075</v>
      </c>
      <c r="E11" s="22">
        <v>601099547</v>
      </c>
      <c r="F11" s="17">
        <v>601289723</v>
      </c>
      <c r="G11" s="23">
        <v>601289723</v>
      </c>
      <c r="H11" s="19">
        <v>591796802</v>
      </c>
      <c r="I11" s="22">
        <v>642581799</v>
      </c>
      <c r="J11" s="17">
        <v>668144497</v>
      </c>
      <c r="K11" s="23">
        <v>675757231</v>
      </c>
    </row>
    <row r="12" spans="1:11" x14ac:dyDescent="0.25">
      <c r="A12" s="20" t="s">
        <v>23</v>
      </c>
      <c r="B12" s="17">
        <v>27577070</v>
      </c>
      <c r="C12" s="17">
        <v>29724456</v>
      </c>
      <c r="D12" s="21">
        <v>30981519</v>
      </c>
      <c r="E12" s="22">
        <v>32682087</v>
      </c>
      <c r="F12" s="17">
        <v>33083838</v>
      </c>
      <c r="G12" s="23">
        <v>33083838</v>
      </c>
      <c r="H12" s="19">
        <v>31748810</v>
      </c>
      <c r="I12" s="22">
        <v>37879881</v>
      </c>
      <c r="J12" s="17">
        <v>39512122</v>
      </c>
      <c r="K12" s="23">
        <v>40399924</v>
      </c>
    </row>
    <row r="13" spans="1:11" x14ac:dyDescent="0.25">
      <c r="A13" s="20" t="s">
        <v>24</v>
      </c>
      <c r="B13" s="17">
        <v>268023208</v>
      </c>
      <c r="C13" s="17">
        <v>199228322</v>
      </c>
      <c r="D13" s="21">
        <v>190808833</v>
      </c>
      <c r="E13" s="22">
        <v>200978853</v>
      </c>
      <c r="F13" s="17">
        <v>193978853</v>
      </c>
      <c r="G13" s="23">
        <v>193978853</v>
      </c>
      <c r="H13" s="19">
        <v>0</v>
      </c>
      <c r="I13" s="22">
        <v>192716920</v>
      </c>
      <c r="J13" s="17">
        <v>194644090</v>
      </c>
      <c r="K13" s="23">
        <v>196590530</v>
      </c>
    </row>
    <row r="14" spans="1:11" x14ac:dyDescent="0.25">
      <c r="A14" s="20" t="s">
        <v>25</v>
      </c>
      <c r="B14" s="17">
        <v>4555589</v>
      </c>
      <c r="C14" s="17">
        <v>5945621</v>
      </c>
      <c r="D14" s="21">
        <v>33474050</v>
      </c>
      <c r="E14" s="22">
        <v>0</v>
      </c>
      <c r="F14" s="17">
        <v>0</v>
      </c>
      <c r="G14" s="23">
        <v>0</v>
      </c>
      <c r="H14" s="19">
        <v>69306904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713958746</v>
      </c>
      <c r="C15" s="17">
        <v>730123298</v>
      </c>
      <c r="D15" s="21">
        <v>884210842</v>
      </c>
      <c r="E15" s="22">
        <v>906185671</v>
      </c>
      <c r="F15" s="17">
        <v>996361884</v>
      </c>
      <c r="G15" s="23">
        <v>996361884</v>
      </c>
      <c r="H15" s="19">
        <v>1040011117</v>
      </c>
      <c r="I15" s="22">
        <v>1112496265</v>
      </c>
      <c r="J15" s="17">
        <v>1359709530</v>
      </c>
      <c r="K15" s="23">
        <v>1528062276</v>
      </c>
    </row>
    <row r="16" spans="1:11" x14ac:dyDescent="0.25">
      <c r="A16" s="20" t="s">
        <v>27</v>
      </c>
      <c r="B16" s="17">
        <v>1985703</v>
      </c>
      <c r="C16" s="17">
        <v>5611971</v>
      </c>
      <c r="D16" s="21">
        <v>485919</v>
      </c>
      <c r="E16" s="22">
        <v>1900000</v>
      </c>
      <c r="F16" s="17">
        <v>2368000</v>
      </c>
      <c r="G16" s="23">
        <v>2368000</v>
      </c>
      <c r="H16" s="19">
        <v>1188496</v>
      </c>
      <c r="I16" s="22">
        <v>650000</v>
      </c>
      <c r="J16" s="17">
        <v>539275</v>
      </c>
      <c r="K16" s="23">
        <v>540257</v>
      </c>
    </row>
    <row r="17" spans="1:11" x14ac:dyDescent="0.25">
      <c r="A17" s="20" t="s">
        <v>28</v>
      </c>
      <c r="B17" s="17">
        <v>499490175</v>
      </c>
      <c r="C17" s="17">
        <v>614406791</v>
      </c>
      <c r="D17" s="21">
        <v>986185072</v>
      </c>
      <c r="E17" s="22">
        <v>485997771</v>
      </c>
      <c r="F17" s="17">
        <v>549984977</v>
      </c>
      <c r="G17" s="23">
        <v>549984977</v>
      </c>
      <c r="H17" s="19">
        <v>397336948</v>
      </c>
      <c r="I17" s="22">
        <v>495389143</v>
      </c>
      <c r="J17" s="17">
        <v>466128125</v>
      </c>
      <c r="K17" s="23">
        <v>428250996</v>
      </c>
    </row>
    <row r="18" spans="1:11" x14ac:dyDescent="0.25">
      <c r="A18" s="30" t="s">
        <v>29</v>
      </c>
      <c r="B18" s="31">
        <f>SUM(B11:B17)</f>
        <v>2054843953</v>
      </c>
      <c r="C18" s="32">
        <f t="shared" ref="C18:K18" si="1">SUM(C11:C17)</f>
        <v>2135279775</v>
      </c>
      <c r="D18" s="33">
        <f t="shared" si="1"/>
        <v>2717777310</v>
      </c>
      <c r="E18" s="31">
        <f t="shared" si="1"/>
        <v>2228843929</v>
      </c>
      <c r="F18" s="32">
        <f t="shared" si="1"/>
        <v>2377067275</v>
      </c>
      <c r="G18" s="34">
        <f t="shared" si="1"/>
        <v>2377067275</v>
      </c>
      <c r="H18" s="35">
        <f t="shared" si="1"/>
        <v>2131389077</v>
      </c>
      <c r="I18" s="31">
        <f t="shared" si="1"/>
        <v>2481714008</v>
      </c>
      <c r="J18" s="32">
        <f t="shared" si="1"/>
        <v>2728677639</v>
      </c>
      <c r="K18" s="34">
        <f t="shared" si="1"/>
        <v>2869601214</v>
      </c>
    </row>
    <row r="19" spans="1:11" x14ac:dyDescent="0.25">
      <c r="A19" s="30" t="s">
        <v>30</v>
      </c>
      <c r="B19" s="36">
        <f>+B10-B18</f>
        <v>-352805199</v>
      </c>
      <c r="C19" s="37">
        <f t="shared" ref="C19:K19" si="2">+C10-C18</f>
        <v>-381749933</v>
      </c>
      <c r="D19" s="38">
        <f t="shared" si="2"/>
        <v>-870164910</v>
      </c>
      <c r="E19" s="36">
        <f t="shared" si="2"/>
        <v>2370250</v>
      </c>
      <c r="F19" s="37">
        <f t="shared" si="2"/>
        <v>-157965171</v>
      </c>
      <c r="G19" s="39">
        <f t="shared" si="2"/>
        <v>-157965171</v>
      </c>
      <c r="H19" s="40">
        <f t="shared" si="2"/>
        <v>69961683</v>
      </c>
      <c r="I19" s="36">
        <f t="shared" si="2"/>
        <v>-150851304</v>
      </c>
      <c r="J19" s="37">
        <f t="shared" si="2"/>
        <v>-187600200</v>
      </c>
      <c r="K19" s="39">
        <f t="shared" si="2"/>
        <v>-132825492</v>
      </c>
    </row>
    <row r="20" spans="1:11" x14ac:dyDescent="0.25">
      <c r="A20" s="41" t="s">
        <v>31</v>
      </c>
      <c r="B20" s="42">
        <v>96351429</v>
      </c>
      <c r="C20" s="43">
        <v>157561002</v>
      </c>
      <c r="D20" s="44">
        <v>119314027</v>
      </c>
      <c r="E20" s="42">
        <v>192802400</v>
      </c>
      <c r="F20" s="43">
        <v>196466000</v>
      </c>
      <c r="G20" s="45">
        <v>196466000</v>
      </c>
      <c r="H20" s="46">
        <v>77380000</v>
      </c>
      <c r="I20" s="42">
        <v>210364000</v>
      </c>
      <c r="J20" s="43">
        <v>249402000</v>
      </c>
      <c r="K20" s="45">
        <v>274015000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28807425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-256453770</v>
      </c>
      <c r="C22" s="55">
        <f t="shared" ref="C22:K22" si="3">SUM(C19:C21)</f>
        <v>-224188931</v>
      </c>
      <c r="D22" s="56">
        <f t="shared" si="3"/>
        <v>-722043458</v>
      </c>
      <c r="E22" s="54">
        <f t="shared" si="3"/>
        <v>195172650</v>
      </c>
      <c r="F22" s="55">
        <f t="shared" si="3"/>
        <v>38500829</v>
      </c>
      <c r="G22" s="57">
        <f t="shared" si="3"/>
        <v>38500829</v>
      </c>
      <c r="H22" s="58">
        <f t="shared" si="3"/>
        <v>147341683</v>
      </c>
      <c r="I22" s="54">
        <f t="shared" si="3"/>
        <v>59512696</v>
      </c>
      <c r="J22" s="55">
        <f t="shared" si="3"/>
        <v>61801800</v>
      </c>
      <c r="K22" s="57">
        <f t="shared" si="3"/>
        <v>141189508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-256453770</v>
      </c>
      <c r="C24" s="37">
        <f t="shared" ref="C24:K24" si="4">SUM(C22:C23)</f>
        <v>-224188931</v>
      </c>
      <c r="D24" s="38">
        <f t="shared" si="4"/>
        <v>-722043458</v>
      </c>
      <c r="E24" s="36">
        <f t="shared" si="4"/>
        <v>195172650</v>
      </c>
      <c r="F24" s="37">
        <f t="shared" si="4"/>
        <v>38500829</v>
      </c>
      <c r="G24" s="39">
        <f t="shared" si="4"/>
        <v>38500829</v>
      </c>
      <c r="H24" s="40">
        <f t="shared" si="4"/>
        <v>147341683</v>
      </c>
      <c r="I24" s="36">
        <f t="shared" si="4"/>
        <v>59512696</v>
      </c>
      <c r="J24" s="37">
        <f t="shared" si="4"/>
        <v>61801800</v>
      </c>
      <c r="K24" s="39">
        <f t="shared" si="4"/>
        <v>141189508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999694</v>
      </c>
      <c r="C27" s="66">
        <v>451468002</v>
      </c>
      <c r="D27" s="67">
        <v>192447016</v>
      </c>
      <c r="E27" s="68">
        <v>230033400</v>
      </c>
      <c r="F27" s="66">
        <v>251042966</v>
      </c>
      <c r="G27" s="69">
        <v>251042966</v>
      </c>
      <c r="H27" s="70">
        <v>232898867</v>
      </c>
      <c r="I27" s="68">
        <v>234198250</v>
      </c>
      <c r="J27" s="66">
        <v>246622650</v>
      </c>
      <c r="K27" s="69">
        <v>270880450</v>
      </c>
    </row>
    <row r="28" spans="1:11" x14ac:dyDescent="0.25">
      <c r="A28" s="71" t="s">
        <v>36</v>
      </c>
      <c r="B28" s="17">
        <v>88056068</v>
      </c>
      <c r="C28" s="17">
        <v>76749909</v>
      </c>
      <c r="D28" s="21">
        <v>86661621</v>
      </c>
      <c r="E28" s="22">
        <v>192802400</v>
      </c>
      <c r="F28" s="17">
        <v>196466341</v>
      </c>
      <c r="G28" s="23">
        <v>196466341</v>
      </c>
      <c r="H28" s="19">
        <v>199788997</v>
      </c>
      <c r="I28" s="22">
        <v>207488250</v>
      </c>
      <c r="J28" s="17">
        <v>244972650</v>
      </c>
      <c r="K28" s="23">
        <v>269380450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20580943</v>
      </c>
      <c r="C31" s="17">
        <v>374718093</v>
      </c>
      <c r="D31" s="21">
        <v>103020890</v>
      </c>
      <c r="E31" s="22">
        <v>37231000</v>
      </c>
      <c r="F31" s="17">
        <v>54576625</v>
      </c>
      <c r="G31" s="23">
        <v>54576625</v>
      </c>
      <c r="H31" s="19">
        <v>33109870</v>
      </c>
      <c r="I31" s="22">
        <v>26710000</v>
      </c>
      <c r="J31" s="17">
        <v>1650000</v>
      </c>
      <c r="K31" s="23">
        <v>1500000</v>
      </c>
    </row>
    <row r="32" spans="1:11" x14ac:dyDescent="0.25">
      <c r="A32" s="30" t="s">
        <v>39</v>
      </c>
      <c r="B32" s="66">
        <f>SUM(B28:B31)</f>
        <v>108637011</v>
      </c>
      <c r="C32" s="66">
        <f t="shared" ref="C32:K32" si="5">SUM(C28:C31)</f>
        <v>451468002</v>
      </c>
      <c r="D32" s="67">
        <f t="shared" si="5"/>
        <v>189682511</v>
      </c>
      <c r="E32" s="68">
        <f t="shared" si="5"/>
        <v>230033400</v>
      </c>
      <c r="F32" s="66">
        <f t="shared" si="5"/>
        <v>251042966</v>
      </c>
      <c r="G32" s="69">
        <f t="shared" si="5"/>
        <v>251042966</v>
      </c>
      <c r="H32" s="70">
        <f t="shared" si="5"/>
        <v>232898867</v>
      </c>
      <c r="I32" s="68">
        <f t="shared" si="5"/>
        <v>234198250</v>
      </c>
      <c r="J32" s="66">
        <f t="shared" si="5"/>
        <v>246622650</v>
      </c>
      <c r="K32" s="69">
        <f t="shared" si="5"/>
        <v>270880450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1599440725</v>
      </c>
      <c r="C35" s="17">
        <v>504601982</v>
      </c>
      <c r="D35" s="21">
        <v>666920023</v>
      </c>
      <c r="E35" s="22">
        <v>1234246596</v>
      </c>
      <c r="F35" s="17">
        <v>981803134</v>
      </c>
      <c r="G35" s="23">
        <v>981803134</v>
      </c>
      <c r="H35" s="19">
        <v>1137081620</v>
      </c>
      <c r="I35" s="22">
        <v>1264494063</v>
      </c>
      <c r="J35" s="17">
        <v>1274806578</v>
      </c>
      <c r="K35" s="23">
        <v>1342196423</v>
      </c>
    </row>
    <row r="36" spans="1:11" x14ac:dyDescent="0.25">
      <c r="A36" s="20" t="s">
        <v>42</v>
      </c>
      <c r="B36" s="17">
        <v>3174819809</v>
      </c>
      <c r="C36" s="17">
        <v>3634710975</v>
      </c>
      <c r="D36" s="21">
        <v>3607205481</v>
      </c>
      <c r="E36" s="22">
        <v>3672145540</v>
      </c>
      <c r="F36" s="17">
        <v>3655223421</v>
      </c>
      <c r="G36" s="23">
        <v>3655223421</v>
      </c>
      <c r="H36" s="19">
        <v>3856276164</v>
      </c>
      <c r="I36" s="22">
        <v>3790538343</v>
      </c>
      <c r="J36" s="17">
        <v>3842516903</v>
      </c>
      <c r="K36" s="23">
        <v>3916806823</v>
      </c>
    </row>
    <row r="37" spans="1:11" x14ac:dyDescent="0.25">
      <c r="A37" s="20" t="s">
        <v>43</v>
      </c>
      <c r="B37" s="17">
        <v>1304456106</v>
      </c>
      <c r="C37" s="17">
        <v>681815939</v>
      </c>
      <c r="D37" s="21">
        <v>1141657743</v>
      </c>
      <c r="E37" s="22">
        <v>432173216</v>
      </c>
      <c r="F37" s="17">
        <v>786971853</v>
      </c>
      <c r="G37" s="23">
        <v>786971853</v>
      </c>
      <c r="H37" s="19">
        <v>1695708244</v>
      </c>
      <c r="I37" s="22">
        <v>1152419679</v>
      </c>
      <c r="J37" s="17">
        <v>1152908954</v>
      </c>
      <c r="K37" s="23">
        <v>1153399211</v>
      </c>
    </row>
    <row r="38" spans="1:11" x14ac:dyDescent="0.25">
      <c r="A38" s="20" t="s">
        <v>44</v>
      </c>
      <c r="B38" s="17">
        <v>60175929</v>
      </c>
      <c r="C38" s="17">
        <v>228447834</v>
      </c>
      <c r="D38" s="21">
        <v>222689670</v>
      </c>
      <c r="E38" s="22">
        <v>60960534</v>
      </c>
      <c r="F38" s="17">
        <v>222689664</v>
      </c>
      <c r="G38" s="23">
        <v>222689664</v>
      </c>
      <c r="H38" s="19">
        <v>219970073</v>
      </c>
      <c r="I38" s="22">
        <v>222689670</v>
      </c>
      <c r="J38" s="17">
        <v>222689670</v>
      </c>
      <c r="K38" s="23">
        <v>222689670</v>
      </c>
    </row>
    <row r="39" spans="1:11" x14ac:dyDescent="0.25">
      <c r="A39" s="20" t="s">
        <v>45</v>
      </c>
      <c r="B39" s="17">
        <v>3409628549</v>
      </c>
      <c r="C39" s="17">
        <v>3229049179</v>
      </c>
      <c r="D39" s="21">
        <v>2909778093</v>
      </c>
      <c r="E39" s="22">
        <v>4413258386</v>
      </c>
      <c r="F39" s="17">
        <v>3627365038</v>
      </c>
      <c r="G39" s="23">
        <v>3627365038</v>
      </c>
      <c r="H39" s="19">
        <v>3077679465</v>
      </c>
      <c r="I39" s="22">
        <v>3679923057</v>
      </c>
      <c r="J39" s="17">
        <v>3741724857</v>
      </c>
      <c r="K39" s="23">
        <v>3882914365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-178485101</v>
      </c>
      <c r="C42" s="17">
        <v>2105372478</v>
      </c>
      <c r="D42" s="21">
        <v>332711689</v>
      </c>
      <c r="E42" s="22">
        <v>176869226</v>
      </c>
      <c r="F42" s="17">
        <v>383736877</v>
      </c>
      <c r="G42" s="23">
        <v>383736877</v>
      </c>
      <c r="H42" s="19">
        <v>1204129806</v>
      </c>
      <c r="I42" s="22">
        <v>173762926</v>
      </c>
      <c r="J42" s="17">
        <v>109994984</v>
      </c>
      <c r="K42" s="23">
        <v>125323123</v>
      </c>
    </row>
    <row r="43" spans="1:11" x14ac:dyDescent="0.25">
      <c r="A43" s="20" t="s">
        <v>48</v>
      </c>
      <c r="B43" s="17">
        <v>-133172607</v>
      </c>
      <c r="C43" s="17">
        <v>-172670952</v>
      </c>
      <c r="D43" s="21">
        <v>-271243433</v>
      </c>
      <c r="E43" s="22">
        <v>-270033400</v>
      </c>
      <c r="F43" s="17">
        <v>-251032000</v>
      </c>
      <c r="G43" s="23">
        <v>-251032000</v>
      </c>
      <c r="H43" s="19">
        <v>-244877292</v>
      </c>
      <c r="I43" s="22">
        <v>-234204008</v>
      </c>
      <c r="J43" s="17">
        <v>-246628414</v>
      </c>
      <c r="K43" s="23">
        <v>-270886103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819096</v>
      </c>
      <c r="E44" s="22">
        <v>0</v>
      </c>
      <c r="F44" s="17">
        <v>0</v>
      </c>
      <c r="G44" s="23">
        <v>0</v>
      </c>
      <c r="H44" s="19">
        <v>4675279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158484681</v>
      </c>
      <c r="C45" s="66">
        <v>2023222696</v>
      </c>
      <c r="D45" s="67">
        <v>152685228</v>
      </c>
      <c r="E45" s="68">
        <v>237737839</v>
      </c>
      <c r="F45" s="66">
        <v>167851284</v>
      </c>
      <c r="G45" s="69">
        <v>167851284</v>
      </c>
      <c r="H45" s="70">
        <v>962202364</v>
      </c>
      <c r="I45" s="68">
        <v>98237753</v>
      </c>
      <c r="J45" s="66">
        <v>-38395677</v>
      </c>
      <c r="K45" s="69">
        <v>-167590590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326822838</v>
      </c>
      <c r="C48" s="17">
        <v>162049785</v>
      </c>
      <c r="D48" s="21">
        <v>121576427</v>
      </c>
      <c r="E48" s="22">
        <v>367627289</v>
      </c>
      <c r="F48" s="17">
        <v>254281305</v>
      </c>
      <c r="G48" s="23">
        <v>254281305</v>
      </c>
      <c r="H48" s="19">
        <v>170639462</v>
      </c>
      <c r="I48" s="22">
        <v>184667773</v>
      </c>
      <c r="J48" s="17">
        <v>64402410</v>
      </c>
      <c r="K48" s="23">
        <v>-64369555</v>
      </c>
    </row>
    <row r="49" spans="1:11" x14ac:dyDescent="0.25">
      <c r="A49" s="20" t="s">
        <v>53</v>
      </c>
      <c r="B49" s="17">
        <f>+B75</f>
        <v>57993695.603341341</v>
      </c>
      <c r="C49" s="17">
        <f t="shared" ref="C49:K49" si="6">+C75</f>
        <v>210500212.36442232</v>
      </c>
      <c r="D49" s="21">
        <f t="shared" si="6"/>
        <v>424799233.52693945</v>
      </c>
      <c r="E49" s="22">
        <f t="shared" si="6"/>
        <v>-294803356.55881441</v>
      </c>
      <c r="F49" s="17">
        <f t="shared" si="6"/>
        <v>364156667.81074643</v>
      </c>
      <c r="G49" s="23">
        <f t="shared" si="6"/>
        <v>364156667.81074643</v>
      </c>
      <c r="H49" s="19">
        <f t="shared" si="6"/>
        <v>297873747.1561079</v>
      </c>
      <c r="I49" s="22">
        <f t="shared" si="6"/>
        <v>58412439.201913595</v>
      </c>
      <c r="J49" s="17">
        <f t="shared" si="6"/>
        <v>-60484657.711305737</v>
      </c>
      <c r="K49" s="23">
        <f t="shared" si="6"/>
        <v>-236643820.60221553</v>
      </c>
    </row>
    <row r="50" spans="1:11" x14ac:dyDescent="0.25">
      <c r="A50" s="30" t="s">
        <v>54</v>
      </c>
      <c r="B50" s="66">
        <f>+B48-B49</f>
        <v>268829142.39665866</v>
      </c>
      <c r="C50" s="66">
        <f t="shared" ref="C50:K50" si="7">+C48-C49</f>
        <v>-48450427.364422321</v>
      </c>
      <c r="D50" s="67">
        <f t="shared" si="7"/>
        <v>-303222806.52693945</v>
      </c>
      <c r="E50" s="68">
        <f t="shared" si="7"/>
        <v>662430645.55881441</v>
      </c>
      <c r="F50" s="66">
        <f t="shared" si="7"/>
        <v>-109875362.81074643</v>
      </c>
      <c r="G50" s="69">
        <f t="shared" si="7"/>
        <v>-109875362.81074643</v>
      </c>
      <c r="H50" s="70">
        <f t="shared" si="7"/>
        <v>-127234285.1561079</v>
      </c>
      <c r="I50" s="68">
        <f t="shared" si="7"/>
        <v>126255333.7980864</v>
      </c>
      <c r="J50" s="66">
        <f t="shared" si="7"/>
        <v>124887067.71130574</v>
      </c>
      <c r="K50" s="69">
        <f t="shared" si="7"/>
        <v>172274265.60221553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3206243197</v>
      </c>
      <c r="C53" s="17">
        <v>3547231619</v>
      </c>
      <c r="D53" s="21">
        <v>3578575341</v>
      </c>
      <c r="E53" s="22">
        <v>3520603437</v>
      </c>
      <c r="F53" s="17">
        <v>3579789538</v>
      </c>
      <c r="G53" s="23">
        <v>3579789538</v>
      </c>
      <c r="H53" s="19">
        <v>3780478810</v>
      </c>
      <c r="I53" s="22">
        <v>3628868685</v>
      </c>
      <c r="J53" s="17">
        <v>3643847245</v>
      </c>
      <c r="K53" s="23">
        <v>3698137165</v>
      </c>
    </row>
    <row r="54" spans="1:11" x14ac:dyDescent="0.25">
      <c r="A54" s="20" t="s">
        <v>57</v>
      </c>
      <c r="B54" s="17">
        <v>205741898</v>
      </c>
      <c r="C54" s="17">
        <v>191320416</v>
      </c>
      <c r="D54" s="21">
        <v>190808833</v>
      </c>
      <c r="E54" s="22">
        <v>200978853</v>
      </c>
      <c r="F54" s="17">
        <v>193978853</v>
      </c>
      <c r="G54" s="23">
        <v>193978853</v>
      </c>
      <c r="H54" s="19">
        <v>0</v>
      </c>
      <c r="I54" s="22">
        <v>192716920</v>
      </c>
      <c r="J54" s="17">
        <v>194644090</v>
      </c>
      <c r="K54" s="23">
        <v>196590530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30192925</v>
      </c>
      <c r="E55" s="22">
        <v>105854896</v>
      </c>
      <c r="F55" s="17">
        <v>134822992</v>
      </c>
      <c r="G55" s="23">
        <v>134822992</v>
      </c>
      <c r="H55" s="19">
        <v>129645496</v>
      </c>
      <c r="I55" s="22">
        <v>131005000</v>
      </c>
      <c r="J55" s="17">
        <v>160815000</v>
      </c>
      <c r="K55" s="23">
        <v>177792450</v>
      </c>
    </row>
    <row r="56" spans="1:11" x14ac:dyDescent="0.25">
      <c r="A56" s="20" t="s">
        <v>59</v>
      </c>
      <c r="B56" s="17">
        <v>96042601</v>
      </c>
      <c r="C56" s="17">
        <v>-268428828</v>
      </c>
      <c r="D56" s="21">
        <v>-241041312</v>
      </c>
      <c r="E56" s="22">
        <v>83246788</v>
      </c>
      <c r="F56" s="17">
        <v>98130159</v>
      </c>
      <c r="G56" s="23">
        <v>98130159</v>
      </c>
      <c r="H56" s="19">
        <v>-15266628</v>
      </c>
      <c r="I56" s="22">
        <v>99605981</v>
      </c>
      <c r="J56" s="17">
        <v>102427286</v>
      </c>
      <c r="K56" s="23">
        <v>105665768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52354700</v>
      </c>
      <c r="C59" s="17">
        <v>0</v>
      </c>
      <c r="D59" s="21">
        <v>83038417</v>
      </c>
      <c r="E59" s="22">
        <v>94165169</v>
      </c>
      <c r="F59" s="17">
        <v>96387941</v>
      </c>
      <c r="G59" s="23">
        <v>96387941</v>
      </c>
      <c r="H59" s="19">
        <v>102927852</v>
      </c>
      <c r="I59" s="22">
        <v>105527334</v>
      </c>
      <c r="J59" s="17">
        <v>84289651</v>
      </c>
      <c r="K59" s="23">
        <v>89265545</v>
      </c>
    </row>
    <row r="60" spans="1:11" x14ac:dyDescent="0.25">
      <c r="A60" s="20" t="s">
        <v>62</v>
      </c>
      <c r="B60" s="17">
        <v>11336686</v>
      </c>
      <c r="C60" s="17">
        <v>85363094</v>
      </c>
      <c r="D60" s="21">
        <v>12767667</v>
      </c>
      <c r="E60" s="22">
        <v>11440000</v>
      </c>
      <c r="F60" s="17">
        <v>14325401</v>
      </c>
      <c r="G60" s="23">
        <v>14325401</v>
      </c>
      <c r="H60" s="19">
        <v>14468252</v>
      </c>
      <c r="I60" s="22">
        <v>15007133</v>
      </c>
      <c r="J60" s="17">
        <v>15379744</v>
      </c>
      <c r="K60" s="23">
        <v>15460574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1.0564488701048014</v>
      </c>
      <c r="C70" s="5">
        <f t="shared" ref="C70:K70" si="8">IF(ISERROR(C71/C72),0,(C71/C72))</f>
        <v>1.0897060553901015</v>
      </c>
      <c r="D70" s="5">
        <f t="shared" si="8"/>
        <v>1.2410072958456</v>
      </c>
      <c r="E70" s="5">
        <f t="shared" si="8"/>
        <v>0.78875873833891819</v>
      </c>
      <c r="F70" s="5">
        <f t="shared" si="8"/>
        <v>0.80471390818351485</v>
      </c>
      <c r="G70" s="5">
        <f t="shared" si="8"/>
        <v>0.80471390818351485</v>
      </c>
      <c r="H70" s="5">
        <f t="shared" si="8"/>
        <v>1.4883491236043014</v>
      </c>
      <c r="I70" s="5">
        <f t="shared" si="8"/>
        <v>0.89782018679925546</v>
      </c>
      <c r="J70" s="5">
        <f t="shared" si="8"/>
        <v>0.8998154950646724</v>
      </c>
      <c r="K70" s="5">
        <f t="shared" si="8"/>
        <v>0.89992535952634145</v>
      </c>
    </row>
    <row r="71" spans="1:11" ht="13" hidden="1" x14ac:dyDescent="0.3">
      <c r="A71" s="1" t="s">
        <v>100</v>
      </c>
      <c r="B71" s="2">
        <f>+B83</f>
        <v>1405998564</v>
      </c>
      <c r="C71" s="2">
        <f t="shared" ref="C71:K71" si="9">+C83</f>
        <v>1417258277</v>
      </c>
      <c r="D71" s="2">
        <f t="shared" si="9"/>
        <v>1653134095</v>
      </c>
      <c r="E71" s="2">
        <f t="shared" si="9"/>
        <v>1331314078</v>
      </c>
      <c r="F71" s="2">
        <f t="shared" si="9"/>
        <v>1341935982</v>
      </c>
      <c r="G71" s="2">
        <f t="shared" si="9"/>
        <v>1341935982</v>
      </c>
      <c r="H71" s="2">
        <f t="shared" si="9"/>
        <v>2454998076</v>
      </c>
      <c r="I71" s="2">
        <f t="shared" si="9"/>
        <v>1563648139</v>
      </c>
      <c r="J71" s="2">
        <f t="shared" si="9"/>
        <v>1736456509</v>
      </c>
      <c r="K71" s="2">
        <f t="shared" si="9"/>
        <v>1895505193</v>
      </c>
    </row>
    <row r="72" spans="1:11" ht="13" hidden="1" x14ac:dyDescent="0.3">
      <c r="A72" s="1" t="s">
        <v>101</v>
      </c>
      <c r="B72" s="2">
        <f>+B77</f>
        <v>1330872325</v>
      </c>
      <c r="C72" s="2">
        <f t="shared" ref="C72:K72" si="10">+C77</f>
        <v>1300587686</v>
      </c>
      <c r="D72" s="2">
        <f t="shared" si="10"/>
        <v>1332090553</v>
      </c>
      <c r="E72" s="2">
        <f t="shared" si="10"/>
        <v>1687859688</v>
      </c>
      <c r="F72" s="2">
        <f t="shared" si="10"/>
        <v>1667593872</v>
      </c>
      <c r="G72" s="2">
        <f t="shared" si="10"/>
        <v>1667593872</v>
      </c>
      <c r="H72" s="2">
        <f t="shared" si="10"/>
        <v>1649477288</v>
      </c>
      <c r="I72" s="2">
        <f t="shared" si="10"/>
        <v>1741605014</v>
      </c>
      <c r="J72" s="2">
        <f t="shared" si="10"/>
        <v>1929791739</v>
      </c>
      <c r="K72" s="2">
        <f t="shared" si="10"/>
        <v>2106291564</v>
      </c>
    </row>
    <row r="73" spans="1:11" ht="13" hidden="1" x14ac:dyDescent="0.3">
      <c r="A73" s="1" t="s">
        <v>102</v>
      </c>
      <c r="B73" s="2">
        <f>+B74</f>
        <v>-725547888.49999988</v>
      </c>
      <c r="C73" s="2">
        <f t="shared" ref="C73:K73" si="11">+(C78+C80+C81+C82)-(B78+B80+B81+B82)</f>
        <v>-810829892</v>
      </c>
      <c r="D73" s="2">
        <f t="shared" si="11"/>
        <v>37157739</v>
      </c>
      <c r="E73" s="2">
        <f t="shared" si="11"/>
        <v>373453349</v>
      </c>
      <c r="F73" s="2">
        <f>+(F78+F80+F81+F82)-(D78+D80+D81+D82)</f>
        <v>-96758526</v>
      </c>
      <c r="G73" s="2">
        <f>+(G78+G80+G81+G82)-(D78+D80+D81+D82)</f>
        <v>-96758526</v>
      </c>
      <c r="H73" s="2">
        <f>+(H78+H80+H81+H82)-(D78+D80+D81+D82)</f>
        <v>351315454</v>
      </c>
      <c r="I73" s="2">
        <f>+(I78+I80+I81+I82)-(E78+E80+E81+E82)</f>
        <v>192880492</v>
      </c>
      <c r="J73" s="2">
        <f t="shared" si="11"/>
        <v>130577878</v>
      </c>
      <c r="K73" s="2">
        <f t="shared" si="11"/>
        <v>196161810</v>
      </c>
    </row>
    <row r="74" spans="1:11" ht="13" hidden="1" x14ac:dyDescent="0.3">
      <c r="A74" s="1" t="s">
        <v>103</v>
      </c>
      <c r="B74" s="2">
        <f>+TREND(C74:E74)</f>
        <v>-725547888.49999988</v>
      </c>
      <c r="C74" s="2">
        <f>+C73</f>
        <v>-810829892</v>
      </c>
      <c r="D74" s="2">
        <f t="shared" ref="D74:K74" si="12">+D73</f>
        <v>37157739</v>
      </c>
      <c r="E74" s="2">
        <f t="shared" si="12"/>
        <v>373453349</v>
      </c>
      <c r="F74" s="2">
        <f t="shared" si="12"/>
        <v>-96758526</v>
      </c>
      <c r="G74" s="2">
        <f t="shared" si="12"/>
        <v>-96758526</v>
      </c>
      <c r="H74" s="2">
        <f t="shared" si="12"/>
        <v>351315454</v>
      </c>
      <c r="I74" s="2">
        <f t="shared" si="12"/>
        <v>192880492</v>
      </c>
      <c r="J74" s="2">
        <f t="shared" si="12"/>
        <v>130577878</v>
      </c>
      <c r="K74" s="2">
        <f t="shared" si="12"/>
        <v>196161810</v>
      </c>
    </row>
    <row r="75" spans="1:11" ht="13" hidden="1" x14ac:dyDescent="0.3">
      <c r="A75" s="1" t="s">
        <v>104</v>
      </c>
      <c r="B75" s="2">
        <f>+B84-(((B80+B81+B82+B78)*B70)-B79)</f>
        <v>57993695.603341341</v>
      </c>
      <c r="C75" s="2">
        <f t="shared" ref="C75:K75" si="13">+C84-(((C80+C81+C82+C78)*C70)-C79)</f>
        <v>210500212.36442232</v>
      </c>
      <c r="D75" s="2">
        <f t="shared" si="13"/>
        <v>424799233.52693945</v>
      </c>
      <c r="E75" s="2">
        <f t="shared" si="13"/>
        <v>-294803356.55881441</v>
      </c>
      <c r="F75" s="2">
        <f t="shared" si="13"/>
        <v>364156667.81074643</v>
      </c>
      <c r="G75" s="2">
        <f t="shared" si="13"/>
        <v>364156667.81074643</v>
      </c>
      <c r="H75" s="2">
        <f t="shared" si="13"/>
        <v>297873747.1561079</v>
      </c>
      <c r="I75" s="2">
        <f t="shared" si="13"/>
        <v>58412439.201913595</v>
      </c>
      <c r="J75" s="2">
        <f t="shared" si="13"/>
        <v>-60484657.711305737</v>
      </c>
      <c r="K75" s="2">
        <f t="shared" si="13"/>
        <v>-236643820.60221553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1330872325</v>
      </c>
      <c r="C77" s="3">
        <v>1300587686</v>
      </c>
      <c r="D77" s="3">
        <v>1332090553</v>
      </c>
      <c r="E77" s="3">
        <v>1687859688</v>
      </c>
      <c r="F77" s="3">
        <v>1667593872</v>
      </c>
      <c r="G77" s="3">
        <v>1667593872</v>
      </c>
      <c r="H77" s="3">
        <v>1649477288</v>
      </c>
      <c r="I77" s="3">
        <v>1741605014</v>
      </c>
      <c r="J77" s="3">
        <v>1929791739</v>
      </c>
      <c r="K77" s="3">
        <v>2106291564</v>
      </c>
    </row>
    <row r="78" spans="1:11" ht="13" hidden="1" x14ac:dyDescent="0.3">
      <c r="A78" s="1" t="s">
        <v>69</v>
      </c>
      <c r="B78" s="3">
        <v>-31464520</v>
      </c>
      <c r="C78" s="3">
        <v>6420233</v>
      </c>
      <c r="D78" s="3">
        <v>-31464520</v>
      </c>
      <c r="E78" s="3">
        <v>-31464520</v>
      </c>
      <c r="F78" s="3">
        <v>-31464520</v>
      </c>
      <c r="G78" s="3">
        <v>-31464520</v>
      </c>
      <c r="H78" s="3">
        <v>-31464520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1228656373</v>
      </c>
      <c r="C79" s="3">
        <v>577714692</v>
      </c>
      <c r="D79" s="3">
        <v>892310461</v>
      </c>
      <c r="E79" s="3">
        <v>413217667</v>
      </c>
      <c r="F79" s="3">
        <v>725872829</v>
      </c>
      <c r="G79" s="3">
        <v>725872829</v>
      </c>
      <c r="H79" s="3">
        <v>1263125879</v>
      </c>
      <c r="I79" s="3">
        <v>897327750</v>
      </c>
      <c r="J79" s="3">
        <v>897817025</v>
      </c>
      <c r="K79" s="3">
        <v>898307282</v>
      </c>
    </row>
    <row r="80" spans="1:11" ht="13" hidden="1" x14ac:dyDescent="0.3">
      <c r="A80" s="1" t="s">
        <v>71</v>
      </c>
      <c r="B80" s="3">
        <v>748324046</v>
      </c>
      <c r="C80" s="3">
        <v>253095774</v>
      </c>
      <c r="D80" s="3">
        <v>301513184</v>
      </c>
      <c r="E80" s="3">
        <v>769165442</v>
      </c>
      <c r="F80" s="3">
        <v>304352293</v>
      </c>
      <c r="G80" s="3">
        <v>304352293</v>
      </c>
      <c r="H80" s="3">
        <v>568342813</v>
      </c>
      <c r="I80" s="3">
        <v>719147426</v>
      </c>
      <c r="J80" s="3">
        <v>856680268</v>
      </c>
      <c r="K80" s="3">
        <v>1059345916</v>
      </c>
    </row>
    <row r="81" spans="1:11" ht="13" hidden="1" x14ac:dyDescent="0.3">
      <c r="A81" s="1" t="s">
        <v>72</v>
      </c>
      <c r="B81" s="3">
        <v>437888271</v>
      </c>
      <c r="C81" s="3">
        <v>84401898</v>
      </c>
      <c r="D81" s="3">
        <v>111026980</v>
      </c>
      <c r="E81" s="3">
        <v>16828071</v>
      </c>
      <c r="F81" s="3">
        <v>11429345</v>
      </c>
      <c r="G81" s="3">
        <v>11429345</v>
      </c>
      <c r="H81" s="3">
        <v>195512805</v>
      </c>
      <c r="I81" s="3">
        <v>228262059</v>
      </c>
      <c r="J81" s="3">
        <v>221307095</v>
      </c>
      <c r="K81" s="3">
        <v>214803257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1405998564</v>
      </c>
      <c r="C83" s="3">
        <v>1417258277</v>
      </c>
      <c r="D83" s="3">
        <v>1653134095</v>
      </c>
      <c r="E83" s="3">
        <v>1331314078</v>
      </c>
      <c r="F83" s="3">
        <v>1341935982</v>
      </c>
      <c r="G83" s="3">
        <v>1341935982</v>
      </c>
      <c r="H83" s="3">
        <v>2454998076</v>
      </c>
      <c r="I83" s="3">
        <v>1563648139</v>
      </c>
      <c r="J83" s="3">
        <v>1736456509</v>
      </c>
      <c r="K83" s="3">
        <v>1895505193</v>
      </c>
    </row>
    <row r="84" spans="1:11" ht="13" hidden="1" x14ac:dyDescent="0.3">
      <c r="A84" s="1" t="s">
        <v>75</v>
      </c>
      <c r="B84" s="3">
        <v>49269328</v>
      </c>
      <c r="C84" s="3">
        <v>7554944</v>
      </c>
      <c r="D84" s="3">
        <v>5406427</v>
      </c>
      <c r="E84" s="3">
        <v>-112879687</v>
      </c>
      <c r="F84" s="3">
        <v>-132922222</v>
      </c>
      <c r="G84" s="3">
        <v>-132922222</v>
      </c>
      <c r="H84" s="3">
        <v>124801517</v>
      </c>
      <c r="I84" s="3">
        <v>11688050</v>
      </c>
      <c r="J84" s="3">
        <v>11688050</v>
      </c>
      <c r="K84" s="3">
        <v>11688050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416883723</v>
      </c>
      <c r="C5" s="17">
        <v>437182803</v>
      </c>
      <c r="D5" s="21">
        <v>466404866</v>
      </c>
      <c r="E5" s="22">
        <v>488620566</v>
      </c>
      <c r="F5" s="17">
        <v>502093609</v>
      </c>
      <c r="G5" s="23">
        <v>502093609</v>
      </c>
      <c r="H5" s="19">
        <v>503779667</v>
      </c>
      <c r="I5" s="22">
        <v>538382891</v>
      </c>
      <c r="J5" s="17">
        <v>562176488</v>
      </c>
      <c r="K5" s="23">
        <v>587474431</v>
      </c>
    </row>
    <row r="6" spans="1:11" x14ac:dyDescent="0.25">
      <c r="A6" s="20" t="s">
        <v>18</v>
      </c>
      <c r="B6" s="17">
        <v>1826370541</v>
      </c>
      <c r="C6" s="17">
        <v>1873243604</v>
      </c>
      <c r="D6" s="21">
        <v>2096677275</v>
      </c>
      <c r="E6" s="22">
        <v>2213672628</v>
      </c>
      <c r="F6" s="17">
        <v>2297453508</v>
      </c>
      <c r="G6" s="23">
        <v>2297453508</v>
      </c>
      <c r="H6" s="19">
        <v>2360118359</v>
      </c>
      <c r="I6" s="22">
        <v>2500720383</v>
      </c>
      <c r="J6" s="17">
        <v>2669055215</v>
      </c>
      <c r="K6" s="23">
        <v>2864958675</v>
      </c>
    </row>
    <row r="7" spans="1:11" x14ac:dyDescent="0.25">
      <c r="A7" s="20" t="s">
        <v>19</v>
      </c>
      <c r="B7" s="17">
        <v>9673336</v>
      </c>
      <c r="C7" s="17">
        <v>36829830</v>
      </c>
      <c r="D7" s="21">
        <v>73656906</v>
      </c>
      <c r="E7" s="22">
        <v>58000000</v>
      </c>
      <c r="F7" s="17">
        <v>83000000</v>
      </c>
      <c r="G7" s="23">
        <v>83000000</v>
      </c>
      <c r="H7" s="19">
        <v>91787807</v>
      </c>
      <c r="I7" s="22">
        <v>75000000</v>
      </c>
      <c r="J7" s="17">
        <v>75000000</v>
      </c>
      <c r="K7" s="23">
        <v>75000000</v>
      </c>
    </row>
    <row r="8" spans="1:11" x14ac:dyDescent="0.25">
      <c r="A8" s="20" t="s">
        <v>20</v>
      </c>
      <c r="B8" s="17">
        <v>204171781</v>
      </c>
      <c r="C8" s="17">
        <v>206950335</v>
      </c>
      <c r="D8" s="21">
        <v>231790276</v>
      </c>
      <c r="E8" s="22">
        <v>247115347</v>
      </c>
      <c r="F8" s="17">
        <v>254691650</v>
      </c>
      <c r="G8" s="23">
        <v>254691650</v>
      </c>
      <c r="H8" s="19">
        <v>251502850</v>
      </c>
      <c r="I8" s="22">
        <v>269125000</v>
      </c>
      <c r="J8" s="17">
        <v>276523000</v>
      </c>
      <c r="K8" s="23">
        <v>280480000</v>
      </c>
    </row>
    <row r="9" spans="1:11" x14ac:dyDescent="0.25">
      <c r="A9" s="20" t="s">
        <v>21</v>
      </c>
      <c r="B9" s="17">
        <v>192767551</v>
      </c>
      <c r="C9" s="17">
        <v>226557016</v>
      </c>
      <c r="D9" s="21">
        <v>247753264</v>
      </c>
      <c r="E9" s="22">
        <v>323792260</v>
      </c>
      <c r="F9" s="17">
        <v>306158483</v>
      </c>
      <c r="G9" s="23">
        <v>306158483</v>
      </c>
      <c r="H9" s="19">
        <v>323548152</v>
      </c>
      <c r="I9" s="22">
        <v>322955563</v>
      </c>
      <c r="J9" s="17">
        <v>286908393</v>
      </c>
      <c r="K9" s="23">
        <v>265737749</v>
      </c>
    </row>
    <row r="10" spans="1:11" x14ac:dyDescent="0.25">
      <c r="A10" s="24" t="s">
        <v>95</v>
      </c>
      <c r="B10" s="25">
        <f>SUM(B5:B9)</f>
        <v>2649866932</v>
      </c>
      <c r="C10" s="26">
        <f t="shared" ref="C10:K10" si="0">SUM(C5:C9)</f>
        <v>2780763588</v>
      </c>
      <c r="D10" s="27">
        <f t="shared" si="0"/>
        <v>3116282587</v>
      </c>
      <c r="E10" s="25">
        <f t="shared" si="0"/>
        <v>3331200801</v>
      </c>
      <c r="F10" s="26">
        <f t="shared" si="0"/>
        <v>3443397250</v>
      </c>
      <c r="G10" s="28">
        <f t="shared" si="0"/>
        <v>3443397250</v>
      </c>
      <c r="H10" s="29">
        <f t="shared" si="0"/>
        <v>3530736835</v>
      </c>
      <c r="I10" s="25">
        <f t="shared" si="0"/>
        <v>3706183837</v>
      </c>
      <c r="J10" s="26">
        <f t="shared" si="0"/>
        <v>3869663096</v>
      </c>
      <c r="K10" s="28">
        <f t="shared" si="0"/>
        <v>4073650855</v>
      </c>
    </row>
    <row r="11" spans="1:11" x14ac:dyDescent="0.25">
      <c r="A11" s="20" t="s">
        <v>22</v>
      </c>
      <c r="B11" s="17">
        <v>720232120</v>
      </c>
      <c r="C11" s="17">
        <v>749944394</v>
      </c>
      <c r="D11" s="21">
        <v>801749460</v>
      </c>
      <c r="E11" s="22">
        <v>895618879</v>
      </c>
      <c r="F11" s="17">
        <v>885046454</v>
      </c>
      <c r="G11" s="23">
        <v>885046454</v>
      </c>
      <c r="H11" s="19">
        <v>837838656</v>
      </c>
      <c r="I11" s="22">
        <v>963942143</v>
      </c>
      <c r="J11" s="17">
        <v>1025291547</v>
      </c>
      <c r="K11" s="23">
        <v>1101291418</v>
      </c>
    </row>
    <row r="12" spans="1:11" x14ac:dyDescent="0.25">
      <c r="A12" s="20" t="s">
        <v>23</v>
      </c>
      <c r="B12" s="17">
        <v>31654071</v>
      </c>
      <c r="C12" s="17">
        <v>33213291</v>
      </c>
      <c r="D12" s="21">
        <v>34340227</v>
      </c>
      <c r="E12" s="22">
        <v>39276957</v>
      </c>
      <c r="F12" s="17">
        <v>39276957</v>
      </c>
      <c r="G12" s="23">
        <v>39276957</v>
      </c>
      <c r="H12" s="19">
        <v>34841767</v>
      </c>
      <c r="I12" s="22">
        <v>41280084</v>
      </c>
      <c r="J12" s="17">
        <v>43447287</v>
      </c>
      <c r="K12" s="23">
        <v>45185178</v>
      </c>
    </row>
    <row r="13" spans="1:11" x14ac:dyDescent="0.25">
      <c r="A13" s="20" t="s">
        <v>24</v>
      </c>
      <c r="B13" s="17">
        <v>243354656</v>
      </c>
      <c r="C13" s="17">
        <v>246678684</v>
      </c>
      <c r="D13" s="21">
        <v>249615656</v>
      </c>
      <c r="E13" s="22">
        <v>273690486</v>
      </c>
      <c r="F13" s="17">
        <v>273690486</v>
      </c>
      <c r="G13" s="23">
        <v>273690486</v>
      </c>
      <c r="H13" s="19">
        <v>247456206</v>
      </c>
      <c r="I13" s="22">
        <v>283543344</v>
      </c>
      <c r="J13" s="17">
        <v>303391372</v>
      </c>
      <c r="K13" s="23">
        <v>326145726</v>
      </c>
    </row>
    <row r="14" spans="1:11" x14ac:dyDescent="0.25">
      <c r="A14" s="20" t="s">
        <v>25</v>
      </c>
      <c r="B14" s="17">
        <v>180161754</v>
      </c>
      <c r="C14" s="17">
        <v>176390519</v>
      </c>
      <c r="D14" s="21">
        <v>167821823</v>
      </c>
      <c r="E14" s="22">
        <v>158991404</v>
      </c>
      <c r="F14" s="17">
        <v>158648332</v>
      </c>
      <c r="G14" s="23">
        <v>158648332</v>
      </c>
      <c r="H14" s="19">
        <v>158197327</v>
      </c>
      <c r="I14" s="22">
        <v>147209636</v>
      </c>
      <c r="J14" s="17">
        <v>141065905</v>
      </c>
      <c r="K14" s="23">
        <v>144460655</v>
      </c>
    </row>
    <row r="15" spans="1:11" x14ac:dyDescent="0.25">
      <c r="A15" s="20" t="s">
        <v>26</v>
      </c>
      <c r="B15" s="17">
        <v>1037912144</v>
      </c>
      <c r="C15" s="17">
        <v>1033398663</v>
      </c>
      <c r="D15" s="21">
        <v>1227980909</v>
      </c>
      <c r="E15" s="22">
        <v>1351003014</v>
      </c>
      <c r="F15" s="17">
        <v>1424432642</v>
      </c>
      <c r="G15" s="23">
        <v>1424432642</v>
      </c>
      <c r="H15" s="19">
        <v>1449436749</v>
      </c>
      <c r="I15" s="22">
        <v>1594758019</v>
      </c>
      <c r="J15" s="17">
        <v>1678710779</v>
      </c>
      <c r="K15" s="23">
        <v>1780521276</v>
      </c>
    </row>
    <row r="16" spans="1:11" x14ac:dyDescent="0.25">
      <c r="A16" s="20" t="s">
        <v>27</v>
      </c>
      <c r="B16" s="17">
        <v>15343996</v>
      </c>
      <c r="C16" s="17">
        <v>24907429</v>
      </c>
      <c r="D16" s="21">
        <v>14850554</v>
      </c>
      <c r="E16" s="22">
        <v>36689772</v>
      </c>
      <c r="F16" s="17">
        <v>38863467</v>
      </c>
      <c r="G16" s="23">
        <v>38863467</v>
      </c>
      <c r="H16" s="19">
        <v>38008550</v>
      </c>
      <c r="I16" s="22">
        <v>6190000</v>
      </c>
      <c r="J16" s="17">
        <v>6117000</v>
      </c>
      <c r="K16" s="23">
        <v>6117000</v>
      </c>
    </row>
    <row r="17" spans="1:11" x14ac:dyDescent="0.25">
      <c r="A17" s="20" t="s">
        <v>28</v>
      </c>
      <c r="B17" s="17">
        <v>395542689</v>
      </c>
      <c r="C17" s="17">
        <v>492993415</v>
      </c>
      <c r="D17" s="21">
        <v>495495970</v>
      </c>
      <c r="E17" s="22">
        <v>573508403</v>
      </c>
      <c r="F17" s="17">
        <v>612306910</v>
      </c>
      <c r="G17" s="23">
        <v>612306910</v>
      </c>
      <c r="H17" s="19">
        <v>522374459</v>
      </c>
      <c r="I17" s="22">
        <v>640091451</v>
      </c>
      <c r="J17" s="17">
        <v>657049450</v>
      </c>
      <c r="K17" s="23">
        <v>669901259</v>
      </c>
    </row>
    <row r="18" spans="1:11" x14ac:dyDescent="0.25">
      <c r="A18" s="30" t="s">
        <v>29</v>
      </c>
      <c r="B18" s="31">
        <f>SUM(B11:B17)</f>
        <v>2624201430</v>
      </c>
      <c r="C18" s="32">
        <f t="shared" ref="C18:K18" si="1">SUM(C11:C17)</f>
        <v>2757526395</v>
      </c>
      <c r="D18" s="33">
        <f t="shared" si="1"/>
        <v>2991854599</v>
      </c>
      <c r="E18" s="31">
        <f t="shared" si="1"/>
        <v>3328778915</v>
      </c>
      <c r="F18" s="32">
        <f t="shared" si="1"/>
        <v>3432265248</v>
      </c>
      <c r="G18" s="34">
        <f t="shared" si="1"/>
        <v>3432265248</v>
      </c>
      <c r="H18" s="35">
        <f t="shared" si="1"/>
        <v>3288153714</v>
      </c>
      <c r="I18" s="31">
        <f t="shared" si="1"/>
        <v>3677014677</v>
      </c>
      <c r="J18" s="32">
        <f t="shared" si="1"/>
        <v>3855073340</v>
      </c>
      <c r="K18" s="34">
        <f t="shared" si="1"/>
        <v>4073622512</v>
      </c>
    </row>
    <row r="19" spans="1:11" x14ac:dyDescent="0.25">
      <c r="A19" s="30" t="s">
        <v>30</v>
      </c>
      <c r="B19" s="36">
        <f>+B10-B18</f>
        <v>25665502</v>
      </c>
      <c r="C19" s="37">
        <f t="shared" ref="C19:K19" si="2">+C10-C18</f>
        <v>23237193</v>
      </c>
      <c r="D19" s="38">
        <f t="shared" si="2"/>
        <v>124427988</v>
      </c>
      <c r="E19" s="36">
        <f t="shared" si="2"/>
        <v>2421886</v>
      </c>
      <c r="F19" s="37">
        <f t="shared" si="2"/>
        <v>11132002</v>
      </c>
      <c r="G19" s="39">
        <f t="shared" si="2"/>
        <v>11132002</v>
      </c>
      <c r="H19" s="40">
        <f t="shared" si="2"/>
        <v>242583121</v>
      </c>
      <c r="I19" s="36">
        <f t="shared" si="2"/>
        <v>29169160</v>
      </c>
      <c r="J19" s="37">
        <f t="shared" si="2"/>
        <v>14589756</v>
      </c>
      <c r="K19" s="39">
        <f t="shared" si="2"/>
        <v>28343</v>
      </c>
    </row>
    <row r="20" spans="1:11" x14ac:dyDescent="0.25">
      <c r="A20" s="41" t="s">
        <v>31</v>
      </c>
      <c r="B20" s="42">
        <v>107364120</v>
      </c>
      <c r="C20" s="43">
        <v>97667581</v>
      </c>
      <c r="D20" s="44">
        <v>450756565</v>
      </c>
      <c r="E20" s="42">
        <v>664439131</v>
      </c>
      <c r="F20" s="43">
        <v>473229630</v>
      </c>
      <c r="G20" s="45">
        <v>473229630</v>
      </c>
      <c r="H20" s="46">
        <v>461487778</v>
      </c>
      <c r="I20" s="42">
        <v>571153044</v>
      </c>
      <c r="J20" s="43">
        <v>330080002</v>
      </c>
      <c r="K20" s="45">
        <v>173876522</v>
      </c>
    </row>
    <row r="21" spans="1:11" x14ac:dyDescent="0.25">
      <c r="A21" s="47" t="s">
        <v>32</v>
      </c>
      <c r="B21" s="48">
        <v>10448667</v>
      </c>
      <c r="C21" s="49">
        <v>21846667</v>
      </c>
      <c r="D21" s="50">
        <v>8195872</v>
      </c>
      <c r="E21" s="48">
        <v>0</v>
      </c>
      <c r="F21" s="49">
        <v>0</v>
      </c>
      <c r="G21" s="51">
        <v>0</v>
      </c>
      <c r="H21" s="52">
        <v>14412059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143478289</v>
      </c>
      <c r="C22" s="55">
        <f t="shared" ref="C22:K22" si="3">SUM(C19:C21)</f>
        <v>142751441</v>
      </c>
      <c r="D22" s="56">
        <f t="shared" si="3"/>
        <v>583380425</v>
      </c>
      <c r="E22" s="54">
        <f t="shared" si="3"/>
        <v>666861017</v>
      </c>
      <c r="F22" s="55">
        <f t="shared" si="3"/>
        <v>484361632</v>
      </c>
      <c r="G22" s="57">
        <f t="shared" si="3"/>
        <v>484361632</v>
      </c>
      <c r="H22" s="58">
        <f t="shared" si="3"/>
        <v>718482958</v>
      </c>
      <c r="I22" s="54">
        <f t="shared" si="3"/>
        <v>600322204</v>
      </c>
      <c r="J22" s="55">
        <f t="shared" si="3"/>
        <v>344669758</v>
      </c>
      <c r="K22" s="57">
        <f t="shared" si="3"/>
        <v>173904865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143478289</v>
      </c>
      <c r="C24" s="37">
        <f t="shared" ref="C24:K24" si="4">SUM(C22:C23)</f>
        <v>142751441</v>
      </c>
      <c r="D24" s="38">
        <f t="shared" si="4"/>
        <v>583380425</v>
      </c>
      <c r="E24" s="36">
        <f t="shared" si="4"/>
        <v>666861017</v>
      </c>
      <c r="F24" s="37">
        <f t="shared" si="4"/>
        <v>484361632</v>
      </c>
      <c r="G24" s="39">
        <f t="shared" si="4"/>
        <v>484361632</v>
      </c>
      <c r="H24" s="40">
        <f t="shared" si="4"/>
        <v>718482958</v>
      </c>
      <c r="I24" s="36">
        <f t="shared" si="4"/>
        <v>600322204</v>
      </c>
      <c r="J24" s="37">
        <f t="shared" si="4"/>
        <v>344669758</v>
      </c>
      <c r="K24" s="39">
        <f t="shared" si="4"/>
        <v>173904865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157051459</v>
      </c>
      <c r="C27" s="66">
        <v>190904481</v>
      </c>
      <c r="D27" s="67">
        <v>487715847</v>
      </c>
      <c r="E27" s="68">
        <v>766225474</v>
      </c>
      <c r="F27" s="66">
        <v>583586015</v>
      </c>
      <c r="G27" s="69">
        <v>583586015</v>
      </c>
      <c r="H27" s="70">
        <v>574975186</v>
      </c>
      <c r="I27" s="68">
        <v>714165948</v>
      </c>
      <c r="J27" s="66">
        <v>553434851</v>
      </c>
      <c r="K27" s="69">
        <v>356476522</v>
      </c>
    </row>
    <row r="28" spans="1:11" x14ac:dyDescent="0.25">
      <c r="A28" s="71" t="s">
        <v>36</v>
      </c>
      <c r="B28" s="17">
        <v>112773341</v>
      </c>
      <c r="C28" s="17">
        <v>115698277</v>
      </c>
      <c r="D28" s="21">
        <v>401278925</v>
      </c>
      <c r="E28" s="22">
        <v>664439130</v>
      </c>
      <c r="F28" s="17">
        <v>473229630</v>
      </c>
      <c r="G28" s="23">
        <v>473229630</v>
      </c>
      <c r="H28" s="19">
        <v>462498804</v>
      </c>
      <c r="I28" s="22">
        <v>563153044</v>
      </c>
      <c r="J28" s="17">
        <v>330080002</v>
      </c>
      <c r="K28" s="23">
        <v>173876522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100000000</v>
      </c>
      <c r="K30" s="23">
        <v>113000000</v>
      </c>
    </row>
    <row r="31" spans="1:11" x14ac:dyDescent="0.25">
      <c r="A31" s="20" t="s">
        <v>38</v>
      </c>
      <c r="B31" s="17">
        <v>44278118</v>
      </c>
      <c r="C31" s="17">
        <v>75206204</v>
      </c>
      <c r="D31" s="21">
        <v>86436922</v>
      </c>
      <c r="E31" s="22">
        <v>101786344</v>
      </c>
      <c r="F31" s="17">
        <v>110356385</v>
      </c>
      <c r="G31" s="23">
        <v>110356385</v>
      </c>
      <c r="H31" s="19">
        <v>112476382</v>
      </c>
      <c r="I31" s="22">
        <v>151012904</v>
      </c>
      <c r="J31" s="17">
        <v>123354849</v>
      </c>
      <c r="K31" s="23">
        <v>69600000</v>
      </c>
    </row>
    <row r="32" spans="1:11" x14ac:dyDescent="0.25">
      <c r="A32" s="30" t="s">
        <v>39</v>
      </c>
      <c r="B32" s="66">
        <f>SUM(B28:B31)</f>
        <v>157051459</v>
      </c>
      <c r="C32" s="66">
        <f t="shared" ref="C32:K32" si="5">SUM(C28:C31)</f>
        <v>190904481</v>
      </c>
      <c r="D32" s="67">
        <f t="shared" si="5"/>
        <v>487715847</v>
      </c>
      <c r="E32" s="68">
        <f t="shared" si="5"/>
        <v>766225474</v>
      </c>
      <c r="F32" s="66">
        <f t="shared" si="5"/>
        <v>583586015</v>
      </c>
      <c r="G32" s="69">
        <f t="shared" si="5"/>
        <v>583586015</v>
      </c>
      <c r="H32" s="70">
        <f t="shared" si="5"/>
        <v>574975186</v>
      </c>
      <c r="I32" s="68">
        <f t="shared" si="5"/>
        <v>714165948</v>
      </c>
      <c r="J32" s="66">
        <f t="shared" si="5"/>
        <v>553434851</v>
      </c>
      <c r="K32" s="69">
        <f t="shared" si="5"/>
        <v>356476522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710668907</v>
      </c>
      <c r="C35" s="17">
        <v>909825152</v>
      </c>
      <c r="D35" s="21">
        <v>1250373385</v>
      </c>
      <c r="E35" s="22">
        <v>1334782791</v>
      </c>
      <c r="F35" s="17">
        <v>1308111036</v>
      </c>
      <c r="G35" s="23">
        <v>1308111036</v>
      </c>
      <c r="H35" s="19">
        <v>1919057727</v>
      </c>
      <c r="I35" s="22">
        <v>1411365556</v>
      </c>
      <c r="J35" s="17">
        <v>1487887954</v>
      </c>
      <c r="K35" s="23">
        <v>1606581728</v>
      </c>
    </row>
    <row r="36" spans="1:11" x14ac:dyDescent="0.25">
      <c r="A36" s="20" t="s">
        <v>42</v>
      </c>
      <c r="B36" s="17">
        <v>6674348721</v>
      </c>
      <c r="C36" s="17">
        <v>6647608643</v>
      </c>
      <c r="D36" s="21">
        <v>6881951244</v>
      </c>
      <c r="E36" s="22">
        <v>7399267224</v>
      </c>
      <c r="F36" s="17">
        <v>6956457868</v>
      </c>
      <c r="G36" s="23">
        <v>6956457868</v>
      </c>
      <c r="H36" s="19">
        <v>7246764251</v>
      </c>
      <c r="I36" s="22">
        <v>7372966515</v>
      </c>
      <c r="J36" s="17">
        <v>7639592019</v>
      </c>
      <c r="K36" s="23">
        <v>7555922815</v>
      </c>
    </row>
    <row r="37" spans="1:11" x14ac:dyDescent="0.25">
      <c r="A37" s="20" t="s">
        <v>43</v>
      </c>
      <c r="B37" s="17">
        <v>586309508</v>
      </c>
      <c r="C37" s="17">
        <v>451038437</v>
      </c>
      <c r="D37" s="21">
        <v>572495811</v>
      </c>
      <c r="E37" s="22">
        <v>607919435</v>
      </c>
      <c r="F37" s="17">
        <v>548346916</v>
      </c>
      <c r="G37" s="23">
        <v>548346916</v>
      </c>
      <c r="H37" s="19">
        <v>895113970</v>
      </c>
      <c r="I37" s="22">
        <v>579734745</v>
      </c>
      <c r="J37" s="17">
        <v>628646224</v>
      </c>
      <c r="K37" s="23">
        <v>672546238</v>
      </c>
    </row>
    <row r="38" spans="1:11" x14ac:dyDescent="0.25">
      <c r="A38" s="20" t="s">
        <v>44</v>
      </c>
      <c r="B38" s="17">
        <v>1884240621</v>
      </c>
      <c r="C38" s="17">
        <v>2044555418</v>
      </c>
      <c r="D38" s="21">
        <v>1892443753</v>
      </c>
      <c r="E38" s="22">
        <v>1828641520</v>
      </c>
      <c r="F38" s="17">
        <v>1875410166</v>
      </c>
      <c r="G38" s="23">
        <v>1875410166</v>
      </c>
      <c r="H38" s="19">
        <v>1904910573</v>
      </c>
      <c r="I38" s="22">
        <v>1740480476</v>
      </c>
      <c r="J38" s="17">
        <v>1765129731</v>
      </c>
      <c r="K38" s="23">
        <v>1801863383</v>
      </c>
    </row>
    <row r="39" spans="1:11" x14ac:dyDescent="0.25">
      <c r="A39" s="20" t="s">
        <v>45</v>
      </c>
      <c r="B39" s="17">
        <v>4914467485</v>
      </c>
      <c r="C39" s="17">
        <v>5061803958</v>
      </c>
      <c r="D39" s="21">
        <v>5667385065</v>
      </c>
      <c r="E39" s="22">
        <v>6297489060</v>
      </c>
      <c r="F39" s="17">
        <v>5840811822</v>
      </c>
      <c r="G39" s="23">
        <v>5840811822</v>
      </c>
      <c r="H39" s="19">
        <v>6365797417</v>
      </c>
      <c r="I39" s="22">
        <v>6464116850</v>
      </c>
      <c r="J39" s="17">
        <v>6733704018</v>
      </c>
      <c r="K39" s="23">
        <v>6688094922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1456876267</v>
      </c>
      <c r="C42" s="17">
        <v>4277145966</v>
      </c>
      <c r="D42" s="21">
        <v>1229544462</v>
      </c>
      <c r="E42" s="22">
        <v>890955380</v>
      </c>
      <c r="F42" s="17">
        <v>734519277</v>
      </c>
      <c r="G42" s="23">
        <v>734519277</v>
      </c>
      <c r="H42" s="19">
        <v>3111905224</v>
      </c>
      <c r="I42" s="22">
        <v>862996847</v>
      </c>
      <c r="J42" s="17">
        <v>622099906</v>
      </c>
      <c r="K42" s="23">
        <v>471130929</v>
      </c>
    </row>
    <row r="43" spans="1:11" x14ac:dyDescent="0.25">
      <c r="A43" s="20" t="s">
        <v>48</v>
      </c>
      <c r="B43" s="17">
        <v>-157041810</v>
      </c>
      <c r="C43" s="17">
        <v>-190825322</v>
      </c>
      <c r="D43" s="21">
        <v>-483317506</v>
      </c>
      <c r="E43" s="22">
        <v>-763225474</v>
      </c>
      <c r="F43" s="17">
        <v>-580586015</v>
      </c>
      <c r="G43" s="23">
        <v>-580586015</v>
      </c>
      <c r="H43" s="19">
        <v>-567491287</v>
      </c>
      <c r="I43" s="22">
        <v>-711163338</v>
      </c>
      <c r="J43" s="17">
        <v>-550432124</v>
      </c>
      <c r="K43" s="23">
        <v>-353473672</v>
      </c>
    </row>
    <row r="44" spans="1:11" x14ac:dyDescent="0.25">
      <c r="A44" s="20" t="s">
        <v>49</v>
      </c>
      <c r="B44" s="17">
        <v>-1386670</v>
      </c>
      <c r="C44" s="17">
        <v>-26762</v>
      </c>
      <c r="D44" s="21">
        <v>-1029378</v>
      </c>
      <c r="E44" s="22">
        <v>-90824744</v>
      </c>
      <c r="F44" s="17">
        <v>-90824744</v>
      </c>
      <c r="G44" s="23">
        <v>-90824744</v>
      </c>
      <c r="H44" s="19">
        <v>2399582</v>
      </c>
      <c r="I44" s="22">
        <v>-102171671</v>
      </c>
      <c r="J44" s="17">
        <v>-13895402</v>
      </c>
      <c r="K44" s="23">
        <v>-16790276</v>
      </c>
    </row>
    <row r="45" spans="1:11" x14ac:dyDescent="0.25">
      <c r="A45" s="30" t="s">
        <v>50</v>
      </c>
      <c r="B45" s="66">
        <v>1437589093</v>
      </c>
      <c r="C45" s="66">
        <v>4316177499</v>
      </c>
      <c r="D45" s="67">
        <v>1190468009</v>
      </c>
      <c r="E45" s="68">
        <v>728543481</v>
      </c>
      <c r="F45" s="66">
        <v>742890811</v>
      </c>
      <c r="G45" s="69">
        <v>742890811</v>
      </c>
      <c r="H45" s="70">
        <v>3244319339</v>
      </c>
      <c r="I45" s="68">
        <v>799661838</v>
      </c>
      <c r="J45" s="66">
        <v>857434218</v>
      </c>
      <c r="K45" s="69">
        <v>958301199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229883612</v>
      </c>
      <c r="C48" s="17">
        <v>445270434</v>
      </c>
      <c r="D48" s="21">
        <v>697505824</v>
      </c>
      <c r="E48" s="22">
        <v>728543481</v>
      </c>
      <c r="F48" s="17">
        <v>742890811</v>
      </c>
      <c r="G48" s="23">
        <v>742890811</v>
      </c>
      <c r="H48" s="19">
        <v>1028932868</v>
      </c>
      <c r="I48" s="22">
        <v>799661838</v>
      </c>
      <c r="J48" s="17">
        <v>857434218</v>
      </c>
      <c r="K48" s="23">
        <v>958301199</v>
      </c>
    </row>
    <row r="49" spans="1:11" x14ac:dyDescent="0.25">
      <c r="A49" s="20" t="s">
        <v>53</v>
      </c>
      <c r="B49" s="17">
        <f>+B75</f>
        <v>-22504898.131735325</v>
      </c>
      <c r="C49" s="17">
        <f t="shared" ref="C49:K49" si="6">+C75</f>
        <v>-539016786.11459363</v>
      </c>
      <c r="D49" s="21">
        <f t="shared" si="6"/>
        <v>-1137505.5967041254</v>
      </c>
      <c r="E49" s="22">
        <f t="shared" si="6"/>
        <v>43439180.01734364</v>
      </c>
      <c r="F49" s="17">
        <f t="shared" si="6"/>
        <v>36903743.833184123</v>
      </c>
      <c r="G49" s="23">
        <f t="shared" si="6"/>
        <v>36903743.833184123</v>
      </c>
      <c r="H49" s="19">
        <f t="shared" si="6"/>
        <v>-14455609.992729664</v>
      </c>
      <c r="I49" s="22">
        <f t="shared" si="6"/>
        <v>47568824.128110886</v>
      </c>
      <c r="J49" s="17">
        <f t="shared" si="6"/>
        <v>8166589.6446264982</v>
      </c>
      <c r="K49" s="23">
        <f t="shared" si="6"/>
        <v>-21081913.787294984</v>
      </c>
    </row>
    <row r="50" spans="1:11" x14ac:dyDescent="0.25">
      <c r="A50" s="30" t="s">
        <v>54</v>
      </c>
      <c r="B50" s="66">
        <f>+B48-B49</f>
        <v>252388510.13173532</v>
      </c>
      <c r="C50" s="66">
        <f t="shared" ref="C50:K50" si="7">+C48-C49</f>
        <v>984287220.11459363</v>
      </c>
      <c r="D50" s="67">
        <f t="shared" si="7"/>
        <v>698643329.59670413</v>
      </c>
      <c r="E50" s="68">
        <f t="shared" si="7"/>
        <v>685104300.98265636</v>
      </c>
      <c r="F50" s="66">
        <f t="shared" si="7"/>
        <v>705987067.16681588</v>
      </c>
      <c r="G50" s="69">
        <f t="shared" si="7"/>
        <v>705987067.16681588</v>
      </c>
      <c r="H50" s="70">
        <f t="shared" si="7"/>
        <v>1043388477.9927297</v>
      </c>
      <c r="I50" s="68">
        <f t="shared" si="7"/>
        <v>752093013.87188911</v>
      </c>
      <c r="J50" s="66">
        <f t="shared" si="7"/>
        <v>849267628.3553735</v>
      </c>
      <c r="K50" s="69">
        <f t="shared" si="7"/>
        <v>979383112.78729498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6506789351</v>
      </c>
      <c r="C53" s="17">
        <v>6500992159</v>
      </c>
      <c r="D53" s="21">
        <v>6702997180</v>
      </c>
      <c r="E53" s="22">
        <v>7399267224</v>
      </c>
      <c r="F53" s="17">
        <v>6956457868</v>
      </c>
      <c r="G53" s="23">
        <v>6956457868</v>
      </c>
      <c r="H53" s="19">
        <v>6848216046</v>
      </c>
      <c r="I53" s="22">
        <v>7372966515</v>
      </c>
      <c r="J53" s="17">
        <v>7639592019</v>
      </c>
      <c r="K53" s="23">
        <v>7555922815</v>
      </c>
    </row>
    <row r="54" spans="1:11" x14ac:dyDescent="0.25">
      <c r="A54" s="20" t="s">
        <v>57</v>
      </c>
      <c r="B54" s="17">
        <v>241745868</v>
      </c>
      <c r="C54" s="17">
        <v>246464166</v>
      </c>
      <c r="D54" s="21">
        <v>249015369</v>
      </c>
      <c r="E54" s="22">
        <v>273690486</v>
      </c>
      <c r="F54" s="17">
        <v>273690486</v>
      </c>
      <c r="G54" s="23">
        <v>273690486</v>
      </c>
      <c r="H54" s="19">
        <v>246555305</v>
      </c>
      <c r="I54" s="22">
        <v>283543344</v>
      </c>
      <c r="J54" s="17">
        <v>303391372</v>
      </c>
      <c r="K54" s="23">
        <v>326145726</v>
      </c>
    </row>
    <row r="55" spans="1:11" x14ac:dyDescent="0.25">
      <c r="A55" s="20" t="s">
        <v>58</v>
      </c>
      <c r="B55" s="17">
        <v>77591282</v>
      </c>
      <c r="C55" s="17">
        <v>98143970</v>
      </c>
      <c r="D55" s="21">
        <v>265967484</v>
      </c>
      <c r="E55" s="22">
        <v>625298483</v>
      </c>
      <c r="F55" s="17">
        <v>444370863</v>
      </c>
      <c r="G55" s="23">
        <v>444370863</v>
      </c>
      <c r="H55" s="19">
        <v>444657948</v>
      </c>
      <c r="I55" s="22">
        <v>562635175</v>
      </c>
      <c r="J55" s="17">
        <v>419954502</v>
      </c>
      <c r="K55" s="23">
        <v>206190572</v>
      </c>
    </row>
    <row r="56" spans="1:11" x14ac:dyDescent="0.25">
      <c r="A56" s="20" t="s">
        <v>59</v>
      </c>
      <c r="B56" s="17">
        <v>269522964</v>
      </c>
      <c r="C56" s="17">
        <v>278594949</v>
      </c>
      <c r="D56" s="21">
        <v>315926416</v>
      </c>
      <c r="E56" s="22">
        <v>357644584</v>
      </c>
      <c r="F56" s="17">
        <v>378397845</v>
      </c>
      <c r="G56" s="23">
        <v>378397845</v>
      </c>
      <c r="H56" s="19">
        <v>341556024</v>
      </c>
      <c r="I56" s="22">
        <v>409607075</v>
      </c>
      <c r="J56" s="17">
        <v>436096415</v>
      </c>
      <c r="K56" s="23">
        <v>462714827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156607249</v>
      </c>
      <c r="C59" s="17">
        <v>145394451</v>
      </c>
      <c r="D59" s="21">
        <v>163154105</v>
      </c>
      <c r="E59" s="22">
        <v>172796878</v>
      </c>
      <c r="F59" s="17">
        <v>173557276</v>
      </c>
      <c r="G59" s="23">
        <v>173557276</v>
      </c>
      <c r="H59" s="19">
        <v>169143499</v>
      </c>
      <c r="I59" s="22">
        <v>182576560</v>
      </c>
      <c r="J59" s="17">
        <v>190731829</v>
      </c>
      <c r="K59" s="23">
        <v>199314759</v>
      </c>
    </row>
    <row r="60" spans="1:11" x14ac:dyDescent="0.25">
      <c r="A60" s="20" t="s">
        <v>62</v>
      </c>
      <c r="B60" s="17">
        <v>158832192</v>
      </c>
      <c r="C60" s="17">
        <v>144540302</v>
      </c>
      <c r="D60" s="21">
        <v>160874165</v>
      </c>
      <c r="E60" s="22">
        <v>181599436</v>
      </c>
      <c r="F60" s="17">
        <v>181008572</v>
      </c>
      <c r="G60" s="23">
        <v>181008572</v>
      </c>
      <c r="H60" s="19">
        <v>180032305</v>
      </c>
      <c r="I60" s="22">
        <v>196211363</v>
      </c>
      <c r="J60" s="17">
        <v>205474513</v>
      </c>
      <c r="K60" s="23">
        <v>214178289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297</v>
      </c>
      <c r="C62" s="86">
        <v>134</v>
      </c>
      <c r="D62" s="87">
        <v>134</v>
      </c>
      <c r="E62" s="85">
        <v>297</v>
      </c>
      <c r="F62" s="86">
        <v>297</v>
      </c>
      <c r="G62" s="87">
        <v>297</v>
      </c>
      <c r="H62" s="88">
        <v>297</v>
      </c>
      <c r="I62" s="85">
        <v>297</v>
      </c>
      <c r="J62" s="86">
        <v>297</v>
      </c>
      <c r="K62" s="87">
        <v>297</v>
      </c>
    </row>
    <row r="63" spans="1:11" x14ac:dyDescent="0.25">
      <c r="A63" s="84" t="s">
        <v>65</v>
      </c>
      <c r="B63" s="85">
        <v>1183</v>
      </c>
      <c r="C63" s="86">
        <v>3544</v>
      </c>
      <c r="D63" s="87">
        <v>3544</v>
      </c>
      <c r="E63" s="85">
        <v>3361</v>
      </c>
      <c r="F63" s="86">
        <v>3361</v>
      </c>
      <c r="G63" s="87">
        <v>3361</v>
      </c>
      <c r="H63" s="88">
        <v>3361</v>
      </c>
      <c r="I63" s="85">
        <v>3401</v>
      </c>
      <c r="J63" s="86">
        <v>3455</v>
      </c>
      <c r="K63" s="87">
        <v>3507</v>
      </c>
    </row>
    <row r="64" spans="1:11" x14ac:dyDescent="0.25">
      <c r="A64" s="84" t="s">
        <v>66</v>
      </c>
      <c r="B64" s="85">
        <v>3642</v>
      </c>
      <c r="C64" s="86">
        <v>4663</v>
      </c>
      <c r="D64" s="87">
        <v>4663</v>
      </c>
      <c r="E64" s="85">
        <v>4615</v>
      </c>
      <c r="F64" s="86">
        <v>4615</v>
      </c>
      <c r="G64" s="87">
        <v>4615</v>
      </c>
      <c r="H64" s="88">
        <v>4615</v>
      </c>
      <c r="I64" s="85">
        <v>4684</v>
      </c>
      <c r="J64" s="86">
        <v>4778</v>
      </c>
      <c r="K64" s="87">
        <v>4850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1.6184035079213548</v>
      </c>
      <c r="C70" s="5">
        <f t="shared" ref="C70:K70" si="8">IF(ISERROR(C71/C72),0,(C71/C72))</f>
        <v>2.7059210010195835</v>
      </c>
      <c r="D70" s="5">
        <f t="shared" si="8"/>
        <v>1.3012896555571023</v>
      </c>
      <c r="E70" s="5">
        <f t="shared" si="8"/>
        <v>0.93279460260920533</v>
      </c>
      <c r="F70" s="5">
        <f t="shared" si="8"/>
        <v>0.94139372016073453</v>
      </c>
      <c r="G70" s="5">
        <f t="shared" si="8"/>
        <v>0.94139372016073453</v>
      </c>
      <c r="H70" s="5">
        <f t="shared" si="8"/>
        <v>1.3314663723005022</v>
      </c>
      <c r="I70" s="5">
        <f t="shared" si="8"/>
        <v>0.94358552368406412</v>
      </c>
      <c r="J70" s="5">
        <f t="shared" si="8"/>
        <v>0.94446456945630042</v>
      </c>
      <c r="K70" s="5">
        <f t="shared" si="8"/>
        <v>0.94582529213639677</v>
      </c>
    </row>
    <row r="71" spans="1:11" ht="13" hidden="1" x14ac:dyDescent="0.3">
      <c r="A71" s="1" t="s">
        <v>100</v>
      </c>
      <c r="B71" s="2">
        <f>+B83</f>
        <v>3886883388</v>
      </c>
      <c r="C71" s="2">
        <f t="shared" ref="C71:K71" si="9">+C83</f>
        <v>6724081598</v>
      </c>
      <c r="D71" s="2">
        <f t="shared" si="9"/>
        <v>3572584568</v>
      </c>
      <c r="E71" s="2">
        <f t="shared" si="9"/>
        <v>2779180037</v>
      </c>
      <c r="F71" s="2">
        <f t="shared" si="9"/>
        <v>2876791696</v>
      </c>
      <c r="G71" s="2">
        <f t="shared" si="9"/>
        <v>2876791696</v>
      </c>
      <c r="H71" s="2">
        <f t="shared" si="9"/>
        <v>4152253492</v>
      </c>
      <c r="I71" s="2">
        <f t="shared" si="9"/>
        <v>3124804502</v>
      </c>
      <c r="J71" s="2">
        <f t="shared" si="9"/>
        <v>3273925513</v>
      </c>
      <c r="K71" s="2">
        <f t="shared" si="9"/>
        <v>3465961158</v>
      </c>
    </row>
    <row r="72" spans="1:11" ht="13" hidden="1" x14ac:dyDescent="0.3">
      <c r="A72" s="1" t="s">
        <v>101</v>
      </c>
      <c r="B72" s="2">
        <f>+B77</f>
        <v>2401677560</v>
      </c>
      <c r="C72" s="2">
        <f t="shared" ref="C72:K72" si="10">+C77</f>
        <v>2484951185</v>
      </c>
      <c r="D72" s="2">
        <f t="shared" si="10"/>
        <v>2745418403</v>
      </c>
      <c r="E72" s="2">
        <f t="shared" si="10"/>
        <v>2979412648</v>
      </c>
      <c r="F72" s="2">
        <f t="shared" si="10"/>
        <v>3055885794</v>
      </c>
      <c r="G72" s="2">
        <f t="shared" si="10"/>
        <v>3055885794</v>
      </c>
      <c r="H72" s="2">
        <f t="shared" si="10"/>
        <v>3118556787</v>
      </c>
      <c r="I72" s="2">
        <f t="shared" si="10"/>
        <v>3311628277</v>
      </c>
      <c r="J72" s="2">
        <f t="shared" si="10"/>
        <v>3466435501</v>
      </c>
      <c r="K72" s="2">
        <f t="shared" si="10"/>
        <v>3664483480</v>
      </c>
    </row>
    <row r="73" spans="1:11" ht="13" hidden="1" x14ac:dyDescent="0.3">
      <c r="A73" s="1" t="s">
        <v>102</v>
      </c>
      <c r="B73" s="2">
        <f>+B74</f>
        <v>-17682977.833333336</v>
      </c>
      <c r="C73" s="2">
        <f t="shared" ref="C73:K73" si="11">+(C78+C80+C81+C82)-(B78+B80+B81+B82)</f>
        <v>-25939736</v>
      </c>
      <c r="D73" s="2">
        <f t="shared" si="11"/>
        <v>64742141</v>
      </c>
      <c r="E73" s="2">
        <f t="shared" si="11"/>
        <v>105883469</v>
      </c>
      <c r="F73" s="2">
        <f>+(F78+F80+F81+F82)-(D78+D80+D81+D82)</f>
        <v>56515556</v>
      </c>
      <c r="G73" s="2">
        <f>+(G78+G80+G81+G82)-(D78+D80+D81+D82)</f>
        <v>56515556</v>
      </c>
      <c r="H73" s="2">
        <f>+(H78+H80+H81+H82)-(D78+D80+D81+D82)</f>
        <v>-13443389</v>
      </c>
      <c r="I73" s="2">
        <f>+(I78+I80+I81+I82)-(E78+E80+E81+E82)</f>
        <v>-31590915</v>
      </c>
      <c r="J73" s="2">
        <f t="shared" si="11"/>
        <v>17758457</v>
      </c>
      <c r="K73" s="2">
        <f t="shared" si="11"/>
        <v>16372594</v>
      </c>
    </row>
    <row r="74" spans="1:11" ht="13" hidden="1" x14ac:dyDescent="0.3">
      <c r="A74" s="1" t="s">
        <v>103</v>
      </c>
      <c r="B74" s="2">
        <f>+TREND(C74:E74)</f>
        <v>-17682977.833333336</v>
      </c>
      <c r="C74" s="2">
        <f>+C73</f>
        <v>-25939736</v>
      </c>
      <c r="D74" s="2">
        <f t="shared" ref="D74:K74" si="12">+D73</f>
        <v>64742141</v>
      </c>
      <c r="E74" s="2">
        <f t="shared" si="12"/>
        <v>105883469</v>
      </c>
      <c r="F74" s="2">
        <f t="shared" si="12"/>
        <v>56515556</v>
      </c>
      <c r="G74" s="2">
        <f t="shared" si="12"/>
        <v>56515556</v>
      </c>
      <c r="H74" s="2">
        <f t="shared" si="12"/>
        <v>-13443389</v>
      </c>
      <c r="I74" s="2">
        <f t="shared" si="12"/>
        <v>-31590915</v>
      </c>
      <c r="J74" s="2">
        <f t="shared" si="12"/>
        <v>17758457</v>
      </c>
      <c r="K74" s="2">
        <f t="shared" si="12"/>
        <v>16372594</v>
      </c>
    </row>
    <row r="75" spans="1:11" ht="13" hidden="1" x14ac:dyDescent="0.3">
      <c r="A75" s="1" t="s">
        <v>104</v>
      </c>
      <c r="B75" s="2">
        <f>+B84-(((B80+B81+B82+B78)*B70)-B79)</f>
        <v>-22504898.131735325</v>
      </c>
      <c r="C75" s="2">
        <f t="shared" ref="C75:K75" si="13">+C84-(((C80+C81+C82+C78)*C70)-C79)</f>
        <v>-539016786.11459363</v>
      </c>
      <c r="D75" s="2">
        <f t="shared" si="13"/>
        <v>-1137505.5967041254</v>
      </c>
      <c r="E75" s="2">
        <f t="shared" si="13"/>
        <v>43439180.01734364</v>
      </c>
      <c r="F75" s="2">
        <f t="shared" si="13"/>
        <v>36903743.833184123</v>
      </c>
      <c r="G75" s="2">
        <f t="shared" si="13"/>
        <v>36903743.833184123</v>
      </c>
      <c r="H75" s="2">
        <f t="shared" si="13"/>
        <v>-14455609.992729664</v>
      </c>
      <c r="I75" s="2">
        <f t="shared" si="13"/>
        <v>47568824.128110886</v>
      </c>
      <c r="J75" s="2">
        <f t="shared" si="13"/>
        <v>8166589.6446264982</v>
      </c>
      <c r="K75" s="2">
        <f t="shared" si="13"/>
        <v>-21081913.787294984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2401677560</v>
      </c>
      <c r="C77" s="3">
        <v>2484951185</v>
      </c>
      <c r="D77" s="3">
        <v>2745418403</v>
      </c>
      <c r="E77" s="3">
        <v>2979412648</v>
      </c>
      <c r="F77" s="3">
        <v>3055885794</v>
      </c>
      <c r="G77" s="3">
        <v>3055885794</v>
      </c>
      <c r="H77" s="3">
        <v>3118556787</v>
      </c>
      <c r="I77" s="3">
        <v>3311628277</v>
      </c>
      <c r="J77" s="3">
        <v>3466435501</v>
      </c>
      <c r="K77" s="3">
        <v>3664483480</v>
      </c>
    </row>
    <row r="78" spans="1:11" ht="13" hidden="1" x14ac:dyDescent="0.3">
      <c r="A78" s="1" t="s">
        <v>69</v>
      </c>
      <c r="B78" s="3">
        <v>297915</v>
      </c>
      <c r="C78" s="3">
        <v>194056</v>
      </c>
      <c r="D78" s="3">
        <v>11659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246474295</v>
      </c>
      <c r="C79" s="3">
        <v>269354517</v>
      </c>
      <c r="D79" s="3">
        <v>318078114</v>
      </c>
      <c r="E79" s="3">
        <v>335130458</v>
      </c>
      <c r="F79" s="3">
        <v>311640895</v>
      </c>
      <c r="G79" s="3">
        <v>311640895</v>
      </c>
      <c r="H79" s="3">
        <v>375429308</v>
      </c>
      <c r="I79" s="3">
        <v>331943253</v>
      </c>
      <c r="J79" s="3">
        <v>357859848</v>
      </c>
      <c r="K79" s="3">
        <v>385331439</v>
      </c>
    </row>
    <row r="80" spans="1:11" ht="13" hidden="1" x14ac:dyDescent="0.3">
      <c r="A80" s="1" t="s">
        <v>71</v>
      </c>
      <c r="B80" s="3">
        <v>340971141</v>
      </c>
      <c r="C80" s="3">
        <v>302673392</v>
      </c>
      <c r="D80" s="3">
        <v>361872574</v>
      </c>
      <c r="E80" s="3">
        <v>457242762</v>
      </c>
      <c r="F80" s="3">
        <v>383754792</v>
      </c>
      <c r="G80" s="3">
        <v>383754792</v>
      </c>
      <c r="H80" s="3">
        <v>355481306</v>
      </c>
      <c r="I80" s="3">
        <v>392850511</v>
      </c>
      <c r="J80" s="3">
        <v>406525788</v>
      </c>
      <c r="K80" s="3">
        <v>418721562</v>
      </c>
    </row>
    <row r="81" spans="1:11" ht="13" hidden="1" x14ac:dyDescent="0.3">
      <c r="A81" s="1" t="s">
        <v>72</v>
      </c>
      <c r="B81" s="3">
        <v>63226824</v>
      </c>
      <c r="C81" s="3">
        <v>75688696</v>
      </c>
      <c r="D81" s="3">
        <v>81414052</v>
      </c>
      <c r="E81" s="3">
        <v>91938992</v>
      </c>
      <c r="F81" s="3">
        <v>116059049</v>
      </c>
      <c r="G81" s="3">
        <v>116059049</v>
      </c>
      <c r="H81" s="3">
        <v>74373590</v>
      </c>
      <c r="I81" s="3">
        <v>124740328</v>
      </c>
      <c r="J81" s="3">
        <v>128823508</v>
      </c>
      <c r="K81" s="3">
        <v>133000328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3886883388</v>
      </c>
      <c r="C83" s="3">
        <v>6724081598</v>
      </c>
      <c r="D83" s="3">
        <v>3572584568</v>
      </c>
      <c r="E83" s="3">
        <v>2779180037</v>
      </c>
      <c r="F83" s="3">
        <v>2876791696</v>
      </c>
      <c r="G83" s="3">
        <v>2876791696</v>
      </c>
      <c r="H83" s="3">
        <v>4152253492</v>
      </c>
      <c r="I83" s="3">
        <v>3124804502</v>
      </c>
      <c r="J83" s="3">
        <v>3273925513</v>
      </c>
      <c r="K83" s="3">
        <v>3465961158</v>
      </c>
    </row>
    <row r="84" spans="1:11" ht="13" hidden="1" x14ac:dyDescent="0.3">
      <c r="A84" s="1" t="s">
        <v>75</v>
      </c>
      <c r="B84" s="3">
        <v>385658358</v>
      </c>
      <c r="C84" s="3">
        <v>215971717</v>
      </c>
      <c r="D84" s="3">
        <v>257643853</v>
      </c>
      <c r="E84" s="3">
        <v>220582498</v>
      </c>
      <c r="F84" s="3">
        <v>195784460</v>
      </c>
      <c r="G84" s="3">
        <v>195784460</v>
      </c>
      <c r="H84" s="3">
        <v>182452421</v>
      </c>
      <c r="I84" s="3">
        <v>204016794</v>
      </c>
      <c r="J84" s="3">
        <v>155925184</v>
      </c>
      <c r="K84" s="3">
        <v>115419165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421969302</v>
      </c>
      <c r="C5" s="17">
        <v>452019022</v>
      </c>
      <c r="D5" s="21">
        <v>484454441</v>
      </c>
      <c r="E5" s="22">
        <v>509116169</v>
      </c>
      <c r="F5" s="17">
        <v>509116169</v>
      </c>
      <c r="G5" s="23">
        <v>509116169</v>
      </c>
      <c r="H5" s="19">
        <v>530580845</v>
      </c>
      <c r="I5" s="22">
        <v>571650678</v>
      </c>
      <c r="J5" s="17">
        <v>606135674</v>
      </c>
      <c r="K5" s="23">
        <v>642710473</v>
      </c>
    </row>
    <row r="6" spans="1:11" x14ac:dyDescent="0.25">
      <c r="A6" s="20" t="s">
        <v>18</v>
      </c>
      <c r="B6" s="17">
        <v>1090198449</v>
      </c>
      <c r="C6" s="17">
        <v>1138698246</v>
      </c>
      <c r="D6" s="21">
        <v>1289134615</v>
      </c>
      <c r="E6" s="22">
        <v>1450080694</v>
      </c>
      <c r="F6" s="17">
        <v>1495080694</v>
      </c>
      <c r="G6" s="23">
        <v>1495080694</v>
      </c>
      <c r="H6" s="19">
        <v>1465254195</v>
      </c>
      <c r="I6" s="22">
        <v>1662304037</v>
      </c>
      <c r="J6" s="17">
        <v>1844525950</v>
      </c>
      <c r="K6" s="23">
        <v>2048097727</v>
      </c>
    </row>
    <row r="7" spans="1:11" x14ac:dyDescent="0.25">
      <c r="A7" s="20" t="s">
        <v>19</v>
      </c>
      <c r="B7" s="17">
        <v>18770341</v>
      </c>
      <c r="C7" s="17">
        <v>42250158</v>
      </c>
      <c r="D7" s="21">
        <v>57311807</v>
      </c>
      <c r="E7" s="22">
        <v>44232144</v>
      </c>
      <c r="F7" s="17">
        <v>54232144</v>
      </c>
      <c r="G7" s="23">
        <v>54232144</v>
      </c>
      <c r="H7" s="19">
        <v>61433850</v>
      </c>
      <c r="I7" s="22">
        <v>63979577</v>
      </c>
      <c r="J7" s="17">
        <v>66147026</v>
      </c>
      <c r="K7" s="23">
        <v>68414099</v>
      </c>
    </row>
    <row r="8" spans="1:11" x14ac:dyDescent="0.25">
      <c r="A8" s="20" t="s">
        <v>20</v>
      </c>
      <c r="B8" s="17">
        <v>196208355</v>
      </c>
      <c r="C8" s="17">
        <v>211295154</v>
      </c>
      <c r="D8" s="21">
        <v>219260439</v>
      </c>
      <c r="E8" s="22">
        <v>245637999</v>
      </c>
      <c r="F8" s="17">
        <v>244432599</v>
      </c>
      <c r="G8" s="23">
        <v>244432599</v>
      </c>
      <c r="H8" s="19">
        <v>234413694</v>
      </c>
      <c r="I8" s="22">
        <v>260585383</v>
      </c>
      <c r="J8" s="17">
        <v>303919150</v>
      </c>
      <c r="K8" s="23">
        <v>317944500</v>
      </c>
    </row>
    <row r="9" spans="1:11" x14ac:dyDescent="0.25">
      <c r="A9" s="20" t="s">
        <v>21</v>
      </c>
      <c r="B9" s="17">
        <v>222666238</v>
      </c>
      <c r="C9" s="17">
        <v>258297307</v>
      </c>
      <c r="D9" s="21">
        <v>301283416</v>
      </c>
      <c r="E9" s="22">
        <v>283086390</v>
      </c>
      <c r="F9" s="17">
        <v>283086390</v>
      </c>
      <c r="G9" s="23">
        <v>283086390</v>
      </c>
      <c r="H9" s="19">
        <v>333429485</v>
      </c>
      <c r="I9" s="22">
        <v>310801523</v>
      </c>
      <c r="J9" s="17">
        <v>324443244</v>
      </c>
      <c r="K9" s="23">
        <v>333649867</v>
      </c>
    </row>
    <row r="10" spans="1:11" x14ac:dyDescent="0.25">
      <c r="A10" s="24" t="s">
        <v>95</v>
      </c>
      <c r="B10" s="25">
        <f>SUM(B5:B9)</f>
        <v>1949812685</v>
      </c>
      <c r="C10" s="26">
        <f t="shared" ref="C10:K10" si="0">SUM(C5:C9)</f>
        <v>2102559887</v>
      </c>
      <c r="D10" s="27">
        <f t="shared" si="0"/>
        <v>2351444718</v>
      </c>
      <c r="E10" s="25">
        <f t="shared" si="0"/>
        <v>2532153396</v>
      </c>
      <c r="F10" s="26">
        <f t="shared" si="0"/>
        <v>2585947996</v>
      </c>
      <c r="G10" s="28">
        <f t="shared" si="0"/>
        <v>2585947996</v>
      </c>
      <c r="H10" s="29">
        <f t="shared" si="0"/>
        <v>2625112069</v>
      </c>
      <c r="I10" s="25">
        <f t="shared" si="0"/>
        <v>2869321198</v>
      </c>
      <c r="J10" s="26">
        <f t="shared" si="0"/>
        <v>3145171044</v>
      </c>
      <c r="K10" s="28">
        <f t="shared" si="0"/>
        <v>3410816666</v>
      </c>
    </row>
    <row r="11" spans="1:11" x14ac:dyDescent="0.25">
      <c r="A11" s="20" t="s">
        <v>22</v>
      </c>
      <c r="B11" s="17">
        <v>549554623</v>
      </c>
      <c r="C11" s="17">
        <v>542779491</v>
      </c>
      <c r="D11" s="21">
        <v>632279257</v>
      </c>
      <c r="E11" s="22">
        <v>656454675</v>
      </c>
      <c r="F11" s="17">
        <v>655857193</v>
      </c>
      <c r="G11" s="23">
        <v>655857193</v>
      </c>
      <c r="H11" s="19">
        <v>667939850</v>
      </c>
      <c r="I11" s="22">
        <v>729634893</v>
      </c>
      <c r="J11" s="17">
        <v>753435339</v>
      </c>
      <c r="K11" s="23">
        <v>795372492</v>
      </c>
    </row>
    <row r="12" spans="1:11" x14ac:dyDescent="0.25">
      <c r="A12" s="20" t="s">
        <v>23</v>
      </c>
      <c r="B12" s="17">
        <v>19815248</v>
      </c>
      <c r="C12" s="17">
        <v>22764755</v>
      </c>
      <c r="D12" s="21">
        <v>22619919</v>
      </c>
      <c r="E12" s="22">
        <v>23422305</v>
      </c>
      <c r="F12" s="17">
        <v>23422305</v>
      </c>
      <c r="G12" s="23">
        <v>23422305</v>
      </c>
      <c r="H12" s="19">
        <v>22988651</v>
      </c>
      <c r="I12" s="22">
        <v>24593419</v>
      </c>
      <c r="J12" s="17">
        <v>25823093</v>
      </c>
      <c r="K12" s="23">
        <v>27114246</v>
      </c>
    </row>
    <row r="13" spans="1:11" x14ac:dyDescent="0.25">
      <c r="A13" s="20" t="s">
        <v>24</v>
      </c>
      <c r="B13" s="17">
        <v>221415994</v>
      </c>
      <c r="C13" s="17">
        <v>233249616</v>
      </c>
      <c r="D13" s="21">
        <v>208906976</v>
      </c>
      <c r="E13" s="22">
        <v>249407798</v>
      </c>
      <c r="F13" s="17">
        <v>219703322</v>
      </c>
      <c r="G13" s="23">
        <v>219703322</v>
      </c>
      <c r="H13" s="19">
        <v>205228658</v>
      </c>
      <c r="I13" s="22">
        <v>225960324</v>
      </c>
      <c r="J13" s="17">
        <v>232739088</v>
      </c>
      <c r="K13" s="23">
        <v>237393874</v>
      </c>
    </row>
    <row r="14" spans="1:11" x14ac:dyDescent="0.25">
      <c r="A14" s="20" t="s">
        <v>25</v>
      </c>
      <c r="B14" s="17">
        <v>44332364</v>
      </c>
      <c r="C14" s="17">
        <v>59928458</v>
      </c>
      <c r="D14" s="21">
        <v>63411228</v>
      </c>
      <c r="E14" s="22">
        <v>71259076</v>
      </c>
      <c r="F14" s="17">
        <v>83481356</v>
      </c>
      <c r="G14" s="23">
        <v>83481356</v>
      </c>
      <c r="H14" s="19">
        <v>72867237</v>
      </c>
      <c r="I14" s="22">
        <v>77648569</v>
      </c>
      <c r="J14" s="17">
        <v>92942535</v>
      </c>
      <c r="K14" s="23">
        <v>106983565</v>
      </c>
    </row>
    <row r="15" spans="1:11" x14ac:dyDescent="0.25">
      <c r="A15" s="20" t="s">
        <v>26</v>
      </c>
      <c r="B15" s="17">
        <v>604049821</v>
      </c>
      <c r="C15" s="17">
        <v>608174163</v>
      </c>
      <c r="D15" s="21">
        <v>724598879</v>
      </c>
      <c r="E15" s="22">
        <v>827038324</v>
      </c>
      <c r="F15" s="17">
        <v>823908726</v>
      </c>
      <c r="G15" s="23">
        <v>823908726</v>
      </c>
      <c r="H15" s="19">
        <v>857552117</v>
      </c>
      <c r="I15" s="22">
        <v>928090852</v>
      </c>
      <c r="J15" s="17">
        <v>1035255920</v>
      </c>
      <c r="K15" s="23">
        <v>1156740463</v>
      </c>
    </row>
    <row r="16" spans="1:11" x14ac:dyDescent="0.25">
      <c r="A16" s="20" t="s">
        <v>27</v>
      </c>
      <c r="B16" s="17">
        <v>13363879</v>
      </c>
      <c r="C16" s="17">
        <v>17758255</v>
      </c>
      <c r="D16" s="21">
        <v>21324136</v>
      </c>
      <c r="E16" s="22">
        <v>20738889</v>
      </c>
      <c r="F16" s="17">
        <v>21638889</v>
      </c>
      <c r="G16" s="23">
        <v>21638889</v>
      </c>
      <c r="H16" s="19">
        <v>17868001</v>
      </c>
      <c r="I16" s="22">
        <v>22630609</v>
      </c>
      <c r="J16" s="17">
        <v>23687211</v>
      </c>
      <c r="K16" s="23">
        <v>24618375</v>
      </c>
    </row>
    <row r="17" spans="1:11" x14ac:dyDescent="0.25">
      <c r="A17" s="20" t="s">
        <v>28</v>
      </c>
      <c r="B17" s="17">
        <v>486806628</v>
      </c>
      <c r="C17" s="17">
        <v>466367865</v>
      </c>
      <c r="D17" s="21">
        <v>569601771</v>
      </c>
      <c r="E17" s="22">
        <v>663413065</v>
      </c>
      <c r="F17" s="17">
        <v>694831140</v>
      </c>
      <c r="G17" s="23">
        <v>694831140</v>
      </c>
      <c r="H17" s="19">
        <v>654746217</v>
      </c>
      <c r="I17" s="22">
        <v>732522188</v>
      </c>
      <c r="J17" s="17">
        <v>807754515</v>
      </c>
      <c r="K17" s="23">
        <v>816592938</v>
      </c>
    </row>
    <row r="18" spans="1:11" x14ac:dyDescent="0.25">
      <c r="A18" s="30" t="s">
        <v>29</v>
      </c>
      <c r="B18" s="31">
        <f>SUM(B11:B17)</f>
        <v>1939338557</v>
      </c>
      <c r="C18" s="32">
        <f t="shared" ref="C18:K18" si="1">SUM(C11:C17)</f>
        <v>1951022603</v>
      </c>
      <c r="D18" s="33">
        <f t="shared" si="1"/>
        <v>2242742166</v>
      </c>
      <c r="E18" s="31">
        <f t="shared" si="1"/>
        <v>2511734132</v>
      </c>
      <c r="F18" s="32">
        <f t="shared" si="1"/>
        <v>2522842931</v>
      </c>
      <c r="G18" s="34">
        <f t="shared" si="1"/>
        <v>2522842931</v>
      </c>
      <c r="H18" s="35">
        <f t="shared" si="1"/>
        <v>2499190731</v>
      </c>
      <c r="I18" s="31">
        <f t="shared" si="1"/>
        <v>2741080854</v>
      </c>
      <c r="J18" s="32">
        <f t="shared" si="1"/>
        <v>2971637701</v>
      </c>
      <c r="K18" s="34">
        <f t="shared" si="1"/>
        <v>3164815953</v>
      </c>
    </row>
    <row r="19" spans="1:11" x14ac:dyDescent="0.25">
      <c r="A19" s="30" t="s">
        <v>30</v>
      </c>
      <c r="B19" s="36">
        <f>+B10-B18</f>
        <v>10474128</v>
      </c>
      <c r="C19" s="37">
        <f t="shared" ref="C19:K19" si="2">+C10-C18</f>
        <v>151537284</v>
      </c>
      <c r="D19" s="38">
        <f t="shared" si="2"/>
        <v>108702552</v>
      </c>
      <c r="E19" s="36">
        <f t="shared" si="2"/>
        <v>20419264</v>
      </c>
      <c r="F19" s="37">
        <f t="shared" si="2"/>
        <v>63105065</v>
      </c>
      <c r="G19" s="39">
        <f t="shared" si="2"/>
        <v>63105065</v>
      </c>
      <c r="H19" s="40">
        <f t="shared" si="2"/>
        <v>125921338</v>
      </c>
      <c r="I19" s="36">
        <f t="shared" si="2"/>
        <v>128240344</v>
      </c>
      <c r="J19" s="37">
        <f t="shared" si="2"/>
        <v>173533343</v>
      </c>
      <c r="K19" s="39">
        <f t="shared" si="2"/>
        <v>246000713</v>
      </c>
    </row>
    <row r="20" spans="1:11" x14ac:dyDescent="0.25">
      <c r="A20" s="41" t="s">
        <v>31</v>
      </c>
      <c r="B20" s="42">
        <v>94509119</v>
      </c>
      <c r="C20" s="43">
        <v>100311831</v>
      </c>
      <c r="D20" s="44">
        <v>106864062</v>
      </c>
      <c r="E20" s="42">
        <v>99123000</v>
      </c>
      <c r="F20" s="43">
        <v>135215319</v>
      </c>
      <c r="G20" s="45">
        <v>135215319</v>
      </c>
      <c r="H20" s="46">
        <v>125956656</v>
      </c>
      <c r="I20" s="42">
        <v>98415282</v>
      </c>
      <c r="J20" s="43">
        <v>130746850</v>
      </c>
      <c r="K20" s="45">
        <v>122437500</v>
      </c>
    </row>
    <row r="21" spans="1:11" x14ac:dyDescent="0.25">
      <c r="A21" s="47" t="s">
        <v>32</v>
      </c>
      <c r="B21" s="48">
        <v>50000</v>
      </c>
      <c r="C21" s="49">
        <v>22920</v>
      </c>
      <c r="D21" s="50">
        <v>47436813</v>
      </c>
      <c r="E21" s="48">
        <v>0</v>
      </c>
      <c r="F21" s="49">
        <v>0</v>
      </c>
      <c r="G21" s="51">
        <v>0</v>
      </c>
      <c r="H21" s="52">
        <v>4682000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105033247</v>
      </c>
      <c r="C22" s="55">
        <f t="shared" ref="C22:K22" si="3">SUM(C19:C21)</f>
        <v>251872035</v>
      </c>
      <c r="D22" s="56">
        <f t="shared" si="3"/>
        <v>263003427</v>
      </c>
      <c r="E22" s="54">
        <f t="shared" si="3"/>
        <v>119542264</v>
      </c>
      <c r="F22" s="55">
        <f t="shared" si="3"/>
        <v>198320384</v>
      </c>
      <c r="G22" s="57">
        <f t="shared" si="3"/>
        <v>198320384</v>
      </c>
      <c r="H22" s="58">
        <f t="shared" si="3"/>
        <v>256559994</v>
      </c>
      <c r="I22" s="54">
        <f t="shared" si="3"/>
        <v>226655626</v>
      </c>
      <c r="J22" s="55">
        <f t="shared" si="3"/>
        <v>304280193</v>
      </c>
      <c r="K22" s="57">
        <f t="shared" si="3"/>
        <v>368438213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105033247</v>
      </c>
      <c r="C24" s="37">
        <f t="shared" ref="C24:K24" si="4">SUM(C22:C23)</f>
        <v>251872035</v>
      </c>
      <c r="D24" s="38">
        <f t="shared" si="4"/>
        <v>263003427</v>
      </c>
      <c r="E24" s="36">
        <f t="shared" si="4"/>
        <v>119542264</v>
      </c>
      <c r="F24" s="37">
        <f t="shared" si="4"/>
        <v>198320384</v>
      </c>
      <c r="G24" s="39">
        <f t="shared" si="4"/>
        <v>198320384</v>
      </c>
      <c r="H24" s="40">
        <f t="shared" si="4"/>
        <v>256559994</v>
      </c>
      <c r="I24" s="36">
        <f t="shared" si="4"/>
        <v>226655626</v>
      </c>
      <c r="J24" s="37">
        <f t="shared" si="4"/>
        <v>304280193</v>
      </c>
      <c r="K24" s="39">
        <f t="shared" si="4"/>
        <v>368438213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340169615</v>
      </c>
      <c r="C27" s="66">
        <v>318447123</v>
      </c>
      <c r="D27" s="67">
        <v>470989580</v>
      </c>
      <c r="E27" s="68">
        <v>599345303</v>
      </c>
      <c r="F27" s="66">
        <v>524512559</v>
      </c>
      <c r="G27" s="69">
        <v>524512559</v>
      </c>
      <c r="H27" s="70">
        <v>473058975</v>
      </c>
      <c r="I27" s="68">
        <v>642490175</v>
      </c>
      <c r="J27" s="66">
        <v>647191931</v>
      </c>
      <c r="K27" s="69">
        <v>518727985</v>
      </c>
    </row>
    <row r="28" spans="1:11" x14ac:dyDescent="0.25">
      <c r="A28" s="71" t="s">
        <v>36</v>
      </c>
      <c r="B28" s="17">
        <v>94872548</v>
      </c>
      <c r="C28" s="17">
        <v>116322021</v>
      </c>
      <c r="D28" s="21">
        <v>121311922</v>
      </c>
      <c r="E28" s="22">
        <v>137550536</v>
      </c>
      <c r="F28" s="17">
        <v>171014860</v>
      </c>
      <c r="G28" s="23">
        <v>171014860</v>
      </c>
      <c r="H28" s="19">
        <v>157500118</v>
      </c>
      <c r="I28" s="22">
        <v>118635686</v>
      </c>
      <c r="J28" s="17">
        <v>126192912</v>
      </c>
      <c r="K28" s="23">
        <v>128467392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128766273</v>
      </c>
      <c r="C30" s="17">
        <v>84533633</v>
      </c>
      <c r="D30" s="21">
        <v>137919542</v>
      </c>
      <c r="E30" s="22">
        <v>200000000</v>
      </c>
      <c r="F30" s="17">
        <v>118845659</v>
      </c>
      <c r="G30" s="23">
        <v>118845659</v>
      </c>
      <c r="H30" s="19">
        <v>109731398</v>
      </c>
      <c r="I30" s="22">
        <v>198019488</v>
      </c>
      <c r="J30" s="17">
        <v>199422606</v>
      </c>
      <c r="K30" s="23">
        <v>77999454</v>
      </c>
    </row>
    <row r="31" spans="1:11" x14ac:dyDescent="0.25">
      <c r="A31" s="20" t="s">
        <v>38</v>
      </c>
      <c r="B31" s="17">
        <v>116480795</v>
      </c>
      <c r="C31" s="17">
        <v>109394350</v>
      </c>
      <c r="D31" s="21">
        <v>164072723</v>
      </c>
      <c r="E31" s="22">
        <v>261794767</v>
      </c>
      <c r="F31" s="17">
        <v>234652040</v>
      </c>
      <c r="G31" s="23">
        <v>234652040</v>
      </c>
      <c r="H31" s="19">
        <v>201145460</v>
      </c>
      <c r="I31" s="22">
        <v>325835001</v>
      </c>
      <c r="J31" s="17">
        <v>321576413</v>
      </c>
      <c r="K31" s="23">
        <v>312261139</v>
      </c>
    </row>
    <row r="32" spans="1:11" x14ac:dyDescent="0.25">
      <c r="A32" s="30" t="s">
        <v>39</v>
      </c>
      <c r="B32" s="66">
        <f>SUM(B28:B31)</f>
        <v>340119616</v>
      </c>
      <c r="C32" s="66">
        <f t="shared" ref="C32:K32" si="5">SUM(C28:C31)</f>
        <v>310250004</v>
      </c>
      <c r="D32" s="67">
        <f t="shared" si="5"/>
        <v>423304187</v>
      </c>
      <c r="E32" s="68">
        <f t="shared" si="5"/>
        <v>599345303</v>
      </c>
      <c r="F32" s="66">
        <f t="shared" si="5"/>
        <v>524512559</v>
      </c>
      <c r="G32" s="69">
        <f t="shared" si="5"/>
        <v>524512559</v>
      </c>
      <c r="H32" s="70">
        <f t="shared" si="5"/>
        <v>468376976</v>
      </c>
      <c r="I32" s="68">
        <f t="shared" si="5"/>
        <v>642490175</v>
      </c>
      <c r="J32" s="66">
        <f t="shared" si="5"/>
        <v>647191931</v>
      </c>
      <c r="K32" s="69">
        <f t="shared" si="5"/>
        <v>518727985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751388621</v>
      </c>
      <c r="C35" s="17">
        <v>1882163826</v>
      </c>
      <c r="D35" s="21">
        <v>1083406089</v>
      </c>
      <c r="E35" s="22">
        <v>894864559</v>
      </c>
      <c r="F35" s="17">
        <v>949833745</v>
      </c>
      <c r="G35" s="23">
        <v>949833745</v>
      </c>
      <c r="H35" s="19">
        <v>1047799887</v>
      </c>
      <c r="I35" s="22">
        <v>932398887</v>
      </c>
      <c r="J35" s="17">
        <v>1001150053</v>
      </c>
      <c r="K35" s="23">
        <v>1066403875</v>
      </c>
    </row>
    <row r="36" spans="1:11" x14ac:dyDescent="0.25">
      <c r="A36" s="20" t="s">
        <v>42</v>
      </c>
      <c r="B36" s="17">
        <v>6021850023</v>
      </c>
      <c r="C36" s="17">
        <v>6064943502</v>
      </c>
      <c r="D36" s="21">
        <v>6315810913</v>
      </c>
      <c r="E36" s="22">
        <v>6680374888</v>
      </c>
      <c r="F36" s="17">
        <v>6635246620</v>
      </c>
      <c r="G36" s="23">
        <v>6635246620</v>
      </c>
      <c r="H36" s="19">
        <v>6615760399</v>
      </c>
      <c r="I36" s="22">
        <v>7047276471</v>
      </c>
      <c r="J36" s="17">
        <v>7045199463</v>
      </c>
      <c r="K36" s="23">
        <v>6912080731</v>
      </c>
    </row>
    <row r="37" spans="1:11" x14ac:dyDescent="0.25">
      <c r="A37" s="20" t="s">
        <v>43</v>
      </c>
      <c r="B37" s="17">
        <v>431324927</v>
      </c>
      <c r="C37" s="17">
        <v>1436387719</v>
      </c>
      <c r="D37" s="21">
        <v>550460228</v>
      </c>
      <c r="E37" s="22">
        <v>486365541</v>
      </c>
      <c r="F37" s="17">
        <v>498582680</v>
      </c>
      <c r="G37" s="23">
        <v>498582680</v>
      </c>
      <c r="H37" s="19">
        <v>562042847</v>
      </c>
      <c r="I37" s="22">
        <v>498266818</v>
      </c>
      <c r="J37" s="17">
        <v>498367183</v>
      </c>
      <c r="K37" s="23">
        <v>498818149</v>
      </c>
    </row>
    <row r="38" spans="1:11" x14ac:dyDescent="0.25">
      <c r="A38" s="20" t="s">
        <v>44</v>
      </c>
      <c r="B38" s="17">
        <v>793586063</v>
      </c>
      <c r="C38" s="17">
        <v>734219640</v>
      </c>
      <c r="D38" s="21">
        <v>827906510</v>
      </c>
      <c r="E38" s="22">
        <v>1076571515</v>
      </c>
      <c r="F38" s="17">
        <v>995417174</v>
      </c>
      <c r="G38" s="23">
        <v>995417174</v>
      </c>
      <c r="H38" s="19">
        <v>824107144</v>
      </c>
      <c r="I38" s="22">
        <v>1168172403</v>
      </c>
      <c r="J38" s="17">
        <v>1157121629</v>
      </c>
      <c r="K38" s="23">
        <v>1024647733</v>
      </c>
    </row>
    <row r="39" spans="1:11" x14ac:dyDescent="0.25">
      <c r="A39" s="20" t="s">
        <v>45</v>
      </c>
      <c r="B39" s="17">
        <v>5548327663</v>
      </c>
      <c r="C39" s="17">
        <v>5776460197</v>
      </c>
      <c r="D39" s="21">
        <v>6020850288</v>
      </c>
      <c r="E39" s="22">
        <v>6012302391</v>
      </c>
      <c r="F39" s="17">
        <v>6091080511</v>
      </c>
      <c r="G39" s="23">
        <v>6091080511</v>
      </c>
      <c r="H39" s="19">
        <v>6277410297</v>
      </c>
      <c r="I39" s="22">
        <v>6313236137</v>
      </c>
      <c r="J39" s="17">
        <v>6390860704</v>
      </c>
      <c r="K39" s="23">
        <v>6455018724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1331140620</v>
      </c>
      <c r="C42" s="17">
        <v>2554659249</v>
      </c>
      <c r="D42" s="21">
        <v>1803122394</v>
      </c>
      <c r="E42" s="22">
        <v>461634243</v>
      </c>
      <c r="F42" s="17">
        <v>604921820</v>
      </c>
      <c r="G42" s="23">
        <v>604921820</v>
      </c>
      <c r="H42" s="19">
        <v>1012481021</v>
      </c>
      <c r="I42" s="22">
        <v>572998374</v>
      </c>
      <c r="J42" s="17">
        <v>641515853</v>
      </c>
      <c r="K42" s="23">
        <v>684248621</v>
      </c>
    </row>
    <row r="43" spans="1:11" x14ac:dyDescent="0.25">
      <c r="A43" s="20" t="s">
        <v>48</v>
      </c>
      <c r="B43" s="17">
        <v>-241425163</v>
      </c>
      <c r="C43" s="17">
        <v>-295830126</v>
      </c>
      <c r="D43" s="21">
        <v>-426159176</v>
      </c>
      <c r="E43" s="22">
        <v>-689247098</v>
      </c>
      <c r="F43" s="17">
        <v>-603189443</v>
      </c>
      <c r="G43" s="23">
        <v>-603189443</v>
      </c>
      <c r="H43" s="19">
        <v>-490227541</v>
      </c>
      <c r="I43" s="22">
        <v>-738581965</v>
      </c>
      <c r="J43" s="17">
        <v>-744182680</v>
      </c>
      <c r="K43" s="23">
        <v>-596361097</v>
      </c>
    </row>
    <row r="44" spans="1:11" x14ac:dyDescent="0.25">
      <c r="A44" s="20" t="s">
        <v>49</v>
      </c>
      <c r="B44" s="17">
        <v>109779474</v>
      </c>
      <c r="C44" s="17">
        <v>0</v>
      </c>
      <c r="D44" s="21">
        <v>137446093</v>
      </c>
      <c r="E44" s="22">
        <v>136080155</v>
      </c>
      <c r="F44" s="17">
        <v>54925814</v>
      </c>
      <c r="G44" s="23">
        <v>54925814</v>
      </c>
      <c r="H44" s="19">
        <v>0</v>
      </c>
      <c r="I44" s="22">
        <v>135804074</v>
      </c>
      <c r="J44" s="17">
        <v>122658983</v>
      </c>
      <c r="K44" s="23">
        <v>-12028753</v>
      </c>
    </row>
    <row r="45" spans="1:11" x14ac:dyDescent="0.25">
      <c r="A45" s="30" t="s">
        <v>50</v>
      </c>
      <c r="B45" s="66">
        <v>1533578360</v>
      </c>
      <c r="C45" s="66">
        <v>2702229287</v>
      </c>
      <c r="D45" s="67">
        <v>2093118459</v>
      </c>
      <c r="E45" s="68">
        <v>529940743</v>
      </c>
      <c r="F45" s="66">
        <v>678131634</v>
      </c>
      <c r="G45" s="69">
        <v>678131634</v>
      </c>
      <c r="H45" s="70">
        <v>1128648959</v>
      </c>
      <c r="I45" s="68">
        <v>649027117</v>
      </c>
      <c r="J45" s="66">
        <v>698798790</v>
      </c>
      <c r="K45" s="69">
        <v>754665405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443400155</v>
      </c>
      <c r="C48" s="17">
        <v>578712661</v>
      </c>
      <c r="D48" s="21">
        <v>606395477</v>
      </c>
      <c r="E48" s="22">
        <v>529940743</v>
      </c>
      <c r="F48" s="17">
        <v>678131634</v>
      </c>
      <c r="G48" s="23">
        <v>678131634</v>
      </c>
      <c r="H48" s="19">
        <v>549503307</v>
      </c>
      <c r="I48" s="22">
        <v>649027117</v>
      </c>
      <c r="J48" s="17">
        <v>698798790</v>
      </c>
      <c r="K48" s="23">
        <v>754665405</v>
      </c>
    </row>
    <row r="49" spans="1:11" x14ac:dyDescent="0.25">
      <c r="A49" s="20" t="s">
        <v>53</v>
      </c>
      <c r="B49" s="17">
        <f>+B75</f>
        <v>174128532.85811841</v>
      </c>
      <c r="C49" s="17">
        <f t="shared" ref="C49:K49" si="6">+C75</f>
        <v>193756127.80155778</v>
      </c>
      <c r="D49" s="21">
        <f t="shared" si="6"/>
        <v>220185537.41498113</v>
      </c>
      <c r="E49" s="22">
        <f t="shared" si="6"/>
        <v>103493253.55576366</v>
      </c>
      <c r="F49" s="17">
        <f t="shared" si="6"/>
        <v>206950499.52974406</v>
      </c>
      <c r="G49" s="23">
        <f t="shared" si="6"/>
        <v>206950499.52974406</v>
      </c>
      <c r="H49" s="19">
        <f t="shared" si="6"/>
        <v>355405795.12742925</v>
      </c>
      <c r="I49" s="22">
        <f t="shared" si="6"/>
        <v>514183818.06636882</v>
      </c>
      <c r="J49" s="17">
        <f t="shared" si="6"/>
        <v>493412091.30135328</v>
      </c>
      <c r="K49" s="23">
        <f t="shared" si="6"/>
        <v>476791442.15843034</v>
      </c>
    </row>
    <row r="50" spans="1:11" x14ac:dyDescent="0.25">
      <c r="A50" s="30" t="s">
        <v>54</v>
      </c>
      <c r="B50" s="66">
        <f>+B48-B49</f>
        <v>269271622.14188159</v>
      </c>
      <c r="C50" s="66">
        <f t="shared" ref="C50:K50" si="7">+C48-C49</f>
        <v>384956533.19844222</v>
      </c>
      <c r="D50" s="67">
        <f t="shared" si="7"/>
        <v>386209939.58501887</v>
      </c>
      <c r="E50" s="68">
        <f t="shared" si="7"/>
        <v>426447489.44423634</v>
      </c>
      <c r="F50" s="66">
        <f t="shared" si="7"/>
        <v>471181134.47025597</v>
      </c>
      <c r="G50" s="69">
        <f t="shared" si="7"/>
        <v>471181134.47025597</v>
      </c>
      <c r="H50" s="70">
        <f t="shared" si="7"/>
        <v>194097511.87257075</v>
      </c>
      <c r="I50" s="68">
        <f t="shared" si="7"/>
        <v>134843298.93363118</v>
      </c>
      <c r="J50" s="66">
        <f t="shared" si="7"/>
        <v>205386698.69864672</v>
      </c>
      <c r="K50" s="69">
        <f t="shared" si="7"/>
        <v>277873962.84156966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5987576141</v>
      </c>
      <c r="C53" s="17">
        <v>6032810274</v>
      </c>
      <c r="D53" s="21">
        <v>6281767819</v>
      </c>
      <c r="E53" s="22">
        <v>6648241659</v>
      </c>
      <c r="F53" s="17">
        <v>6603113391</v>
      </c>
      <c r="G53" s="23">
        <v>6603113391</v>
      </c>
      <c r="H53" s="19">
        <v>6579904684</v>
      </c>
      <c r="I53" s="22">
        <v>7015143242</v>
      </c>
      <c r="J53" s="17">
        <v>7013066234</v>
      </c>
      <c r="K53" s="23">
        <v>6879947502</v>
      </c>
    </row>
    <row r="54" spans="1:11" x14ac:dyDescent="0.25">
      <c r="A54" s="20" t="s">
        <v>57</v>
      </c>
      <c r="B54" s="17">
        <v>218693122</v>
      </c>
      <c r="C54" s="17">
        <v>231676948</v>
      </c>
      <c r="D54" s="21">
        <v>206150540</v>
      </c>
      <c r="E54" s="22">
        <v>247591366</v>
      </c>
      <c r="F54" s="17">
        <v>219703322</v>
      </c>
      <c r="G54" s="23">
        <v>219703322</v>
      </c>
      <c r="H54" s="19">
        <v>204456937</v>
      </c>
      <c r="I54" s="22">
        <v>225960324</v>
      </c>
      <c r="J54" s="17">
        <v>232739088</v>
      </c>
      <c r="K54" s="23">
        <v>237393874</v>
      </c>
    </row>
    <row r="55" spans="1:11" x14ac:dyDescent="0.25">
      <c r="A55" s="20" t="s">
        <v>58</v>
      </c>
      <c r="B55" s="17">
        <v>179364453</v>
      </c>
      <c r="C55" s="17">
        <v>106343807</v>
      </c>
      <c r="D55" s="21">
        <v>139141911</v>
      </c>
      <c r="E55" s="22">
        <v>344932110</v>
      </c>
      <c r="F55" s="17">
        <v>283908235</v>
      </c>
      <c r="G55" s="23">
        <v>283908235</v>
      </c>
      <c r="H55" s="19">
        <v>232644825</v>
      </c>
      <c r="I55" s="22">
        <v>408309626</v>
      </c>
      <c r="J55" s="17">
        <v>335110132</v>
      </c>
      <c r="K55" s="23">
        <v>261822467</v>
      </c>
    </row>
    <row r="56" spans="1:11" x14ac:dyDescent="0.25">
      <c r="A56" s="20" t="s">
        <v>59</v>
      </c>
      <c r="B56" s="17">
        <v>63916538</v>
      </c>
      <c r="C56" s="17">
        <v>84992318</v>
      </c>
      <c r="D56" s="21">
        <v>123724272</v>
      </c>
      <c r="E56" s="22">
        <v>120047662</v>
      </c>
      <c r="F56" s="17">
        <v>131358811</v>
      </c>
      <c r="G56" s="23">
        <v>131358811</v>
      </c>
      <c r="H56" s="19">
        <v>107226946</v>
      </c>
      <c r="I56" s="22">
        <v>150851881</v>
      </c>
      <c r="J56" s="17">
        <v>149341567</v>
      </c>
      <c r="K56" s="23">
        <v>150819340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53389248</v>
      </c>
      <c r="C59" s="17">
        <v>52011260</v>
      </c>
      <c r="D59" s="21">
        <v>64548959</v>
      </c>
      <c r="E59" s="22">
        <v>124006708</v>
      </c>
      <c r="F59" s="17">
        <v>124006708</v>
      </c>
      <c r="G59" s="23">
        <v>124006708</v>
      </c>
      <c r="H59" s="19">
        <v>75581829</v>
      </c>
      <c r="I59" s="22">
        <v>137063012</v>
      </c>
      <c r="J59" s="17">
        <v>151603915</v>
      </c>
      <c r="K59" s="23">
        <v>167806721</v>
      </c>
    </row>
    <row r="60" spans="1:11" x14ac:dyDescent="0.25">
      <c r="A60" s="20" t="s">
        <v>62</v>
      </c>
      <c r="B60" s="17">
        <v>51233379</v>
      </c>
      <c r="C60" s="17">
        <v>41393495</v>
      </c>
      <c r="D60" s="21">
        <v>44413857</v>
      </c>
      <c r="E60" s="22">
        <v>48315380</v>
      </c>
      <c r="F60" s="17">
        <v>48315380</v>
      </c>
      <c r="G60" s="23">
        <v>48315380</v>
      </c>
      <c r="H60" s="19">
        <v>48588276</v>
      </c>
      <c r="I60" s="22">
        <v>50464707</v>
      </c>
      <c r="J60" s="17">
        <v>53492590</v>
      </c>
      <c r="K60" s="23">
        <v>56702145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1527</v>
      </c>
      <c r="C62" s="86">
        <v>1377</v>
      </c>
      <c r="D62" s="87">
        <v>1377</v>
      </c>
      <c r="E62" s="85">
        <v>1227</v>
      </c>
      <c r="F62" s="86">
        <v>1227</v>
      </c>
      <c r="G62" s="87">
        <v>1227</v>
      </c>
      <c r="H62" s="88">
        <v>1227</v>
      </c>
      <c r="I62" s="85">
        <v>1098</v>
      </c>
      <c r="J62" s="86">
        <v>986</v>
      </c>
      <c r="K62" s="87">
        <v>888</v>
      </c>
    </row>
    <row r="63" spans="1:11" x14ac:dyDescent="0.25">
      <c r="A63" s="84" t="s">
        <v>65</v>
      </c>
      <c r="B63" s="85">
        <v>1400</v>
      </c>
      <c r="C63" s="86">
        <v>1150</v>
      </c>
      <c r="D63" s="87">
        <v>1150</v>
      </c>
      <c r="E63" s="85">
        <v>950</v>
      </c>
      <c r="F63" s="86">
        <v>950</v>
      </c>
      <c r="G63" s="87">
        <v>950</v>
      </c>
      <c r="H63" s="88">
        <v>950</v>
      </c>
      <c r="I63" s="85">
        <v>821</v>
      </c>
      <c r="J63" s="86">
        <v>710</v>
      </c>
      <c r="K63" s="87">
        <v>614</v>
      </c>
    </row>
    <row r="64" spans="1:11" x14ac:dyDescent="0.25">
      <c r="A64" s="84" t="s">
        <v>66</v>
      </c>
      <c r="B64" s="85">
        <v>2353</v>
      </c>
      <c r="C64" s="86">
        <v>2103</v>
      </c>
      <c r="D64" s="87">
        <v>2103</v>
      </c>
      <c r="E64" s="85">
        <v>1853</v>
      </c>
      <c r="F64" s="86">
        <v>1853</v>
      </c>
      <c r="G64" s="87">
        <v>1853</v>
      </c>
      <c r="H64" s="88">
        <v>1853</v>
      </c>
      <c r="I64" s="85">
        <v>1635</v>
      </c>
      <c r="J64" s="86">
        <v>1445</v>
      </c>
      <c r="K64" s="87">
        <v>1279</v>
      </c>
    </row>
    <row r="65" spans="1:11" x14ac:dyDescent="0.25">
      <c r="A65" s="84" t="s">
        <v>67</v>
      </c>
      <c r="B65" s="85">
        <v>4528</v>
      </c>
      <c r="C65" s="86">
        <v>4278</v>
      </c>
      <c r="D65" s="87">
        <v>4278</v>
      </c>
      <c r="E65" s="85">
        <v>4028</v>
      </c>
      <c r="F65" s="86">
        <v>4028</v>
      </c>
      <c r="G65" s="87">
        <v>4028</v>
      </c>
      <c r="H65" s="88">
        <v>4028</v>
      </c>
      <c r="I65" s="85">
        <v>3794</v>
      </c>
      <c r="J65" s="86">
        <v>3577</v>
      </c>
      <c r="K65" s="87">
        <v>3371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1.2854513767339337</v>
      </c>
      <c r="C70" s="5">
        <f t="shared" ref="C70:K70" si="8">IF(ISERROR(C71/C72),0,(C71/C72))</f>
        <v>1.2193458683892697</v>
      </c>
      <c r="D70" s="5">
        <f t="shared" si="8"/>
        <v>1.2258321994443711</v>
      </c>
      <c r="E70" s="5">
        <f t="shared" si="8"/>
        <v>1.0453664309825588</v>
      </c>
      <c r="F70" s="5">
        <f t="shared" si="8"/>
        <v>1.0865960723804047</v>
      </c>
      <c r="G70" s="5">
        <f t="shared" si="8"/>
        <v>1.0865960723804047</v>
      </c>
      <c r="H70" s="5">
        <f t="shared" si="8"/>
        <v>1.1094148533937329</v>
      </c>
      <c r="I70" s="5">
        <f t="shared" si="8"/>
        <v>1.0520692780342129</v>
      </c>
      <c r="J70" s="5">
        <f t="shared" si="8"/>
        <v>1.0484883623323931</v>
      </c>
      <c r="K70" s="5">
        <f t="shared" si="8"/>
        <v>1.0399015549945183</v>
      </c>
    </row>
    <row r="71" spans="1:11" ht="13" hidden="1" x14ac:dyDescent="0.3">
      <c r="A71" s="1" t="s">
        <v>100</v>
      </c>
      <c r="B71" s="2">
        <f>+B83</f>
        <v>2197360867</v>
      </c>
      <c r="C71" s="2">
        <f t="shared" ref="C71:K71" si="9">+C83</f>
        <v>2213755233</v>
      </c>
      <c r="D71" s="2">
        <f t="shared" si="9"/>
        <v>2494329024</v>
      </c>
      <c r="E71" s="2">
        <f t="shared" si="9"/>
        <v>2307231526</v>
      </c>
      <c r="F71" s="2">
        <f t="shared" si="9"/>
        <v>2447126420</v>
      </c>
      <c r="G71" s="2">
        <f t="shared" si="9"/>
        <v>2447126420</v>
      </c>
      <c r="H71" s="2">
        <f t="shared" si="9"/>
        <v>2534720952</v>
      </c>
      <c r="I71" s="2">
        <f t="shared" si="9"/>
        <v>2638704165</v>
      </c>
      <c r="J71" s="2">
        <f t="shared" si="9"/>
        <v>2869504463</v>
      </c>
      <c r="K71" s="2">
        <f t="shared" si="9"/>
        <v>3104105916</v>
      </c>
    </row>
    <row r="72" spans="1:11" ht="13" hidden="1" x14ac:dyDescent="0.3">
      <c r="A72" s="1" t="s">
        <v>101</v>
      </c>
      <c r="B72" s="2">
        <f>+B77</f>
        <v>1709408000</v>
      </c>
      <c r="C72" s="2">
        <f t="shared" ref="C72:K72" si="10">+C77</f>
        <v>1815526907</v>
      </c>
      <c r="D72" s="2">
        <f t="shared" si="10"/>
        <v>2034804621</v>
      </c>
      <c r="E72" s="2">
        <f t="shared" si="10"/>
        <v>2207103134</v>
      </c>
      <c r="F72" s="2">
        <f t="shared" si="10"/>
        <v>2252103134</v>
      </c>
      <c r="G72" s="2">
        <f t="shared" si="10"/>
        <v>2252103134</v>
      </c>
      <c r="H72" s="2">
        <f t="shared" si="10"/>
        <v>2284736809</v>
      </c>
      <c r="I72" s="2">
        <f t="shared" si="10"/>
        <v>2508108753</v>
      </c>
      <c r="J72" s="2">
        <f t="shared" si="10"/>
        <v>2736801443</v>
      </c>
      <c r="K72" s="2">
        <f t="shared" si="10"/>
        <v>2984999783</v>
      </c>
    </row>
    <row r="73" spans="1:11" ht="13" hidden="1" x14ac:dyDescent="0.3">
      <c r="A73" s="1" t="s">
        <v>102</v>
      </c>
      <c r="B73" s="2">
        <f>+B74</f>
        <v>78976700</v>
      </c>
      <c r="C73" s="2">
        <f t="shared" ref="C73:K73" si="11">+(C78+C80+C81+C82)-(B78+B80+B81+B82)</f>
        <v>60716956</v>
      </c>
      <c r="D73" s="2">
        <f t="shared" si="11"/>
        <v>54370759</v>
      </c>
      <c r="E73" s="2">
        <f t="shared" si="11"/>
        <v>-61533902</v>
      </c>
      <c r="F73" s="2">
        <f>+(F78+F80+F81+F82)-(D78+D80+D81+D82)</f>
        <v>-150864865</v>
      </c>
      <c r="G73" s="2">
        <f>+(G78+G80+G81+G82)-(D78+D80+D81+D82)</f>
        <v>-150864865</v>
      </c>
      <c r="H73" s="2">
        <f>+(H78+H80+H81+H82)-(D78+D80+D81+D82)</f>
        <v>-13134079</v>
      </c>
      <c r="I73" s="2">
        <f>+(I78+I80+I81+I82)-(E78+E80+E81+E82)</f>
        <v>-71258009</v>
      </c>
      <c r="J73" s="2">
        <f t="shared" si="11"/>
        <v>17930435</v>
      </c>
      <c r="K73" s="2">
        <f t="shared" si="11"/>
        <v>9671650</v>
      </c>
    </row>
    <row r="74" spans="1:11" ht="13" hidden="1" x14ac:dyDescent="0.3">
      <c r="A74" s="1" t="s">
        <v>103</v>
      </c>
      <c r="B74" s="2">
        <f>+TREND(C74:E74)</f>
        <v>78976700</v>
      </c>
      <c r="C74" s="2">
        <f>+C73</f>
        <v>60716956</v>
      </c>
      <c r="D74" s="2">
        <f t="shared" ref="D74:K74" si="12">+D73</f>
        <v>54370759</v>
      </c>
      <c r="E74" s="2">
        <f t="shared" si="12"/>
        <v>-61533902</v>
      </c>
      <c r="F74" s="2">
        <f t="shared" si="12"/>
        <v>-150864865</v>
      </c>
      <c r="G74" s="2">
        <f t="shared" si="12"/>
        <v>-150864865</v>
      </c>
      <c r="H74" s="2">
        <f t="shared" si="12"/>
        <v>-13134079</v>
      </c>
      <c r="I74" s="2">
        <f t="shared" si="12"/>
        <v>-71258009</v>
      </c>
      <c r="J74" s="2">
        <f t="shared" si="12"/>
        <v>17930435</v>
      </c>
      <c r="K74" s="2">
        <f t="shared" si="12"/>
        <v>9671650</v>
      </c>
    </row>
    <row r="75" spans="1:11" ht="13" hidden="1" x14ac:dyDescent="0.3">
      <c r="A75" s="1" t="s">
        <v>104</v>
      </c>
      <c r="B75" s="2">
        <f>+B84-(((B80+B81+B82+B78)*B70)-B79)</f>
        <v>174128532.85811841</v>
      </c>
      <c r="C75" s="2">
        <f t="shared" ref="C75:K75" si="13">+C84-(((C80+C81+C82+C78)*C70)-C79)</f>
        <v>193756127.80155778</v>
      </c>
      <c r="D75" s="2">
        <f t="shared" si="13"/>
        <v>220185537.41498113</v>
      </c>
      <c r="E75" s="2">
        <f t="shared" si="13"/>
        <v>103493253.55576366</v>
      </c>
      <c r="F75" s="2">
        <f t="shared" si="13"/>
        <v>206950499.52974406</v>
      </c>
      <c r="G75" s="2">
        <f t="shared" si="13"/>
        <v>206950499.52974406</v>
      </c>
      <c r="H75" s="2">
        <f t="shared" si="13"/>
        <v>355405795.12742925</v>
      </c>
      <c r="I75" s="2">
        <f t="shared" si="13"/>
        <v>514183818.06636882</v>
      </c>
      <c r="J75" s="2">
        <f t="shared" si="13"/>
        <v>493412091.30135328</v>
      </c>
      <c r="K75" s="2">
        <f t="shared" si="13"/>
        <v>476791442.15843034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1709408000</v>
      </c>
      <c r="C77" s="3">
        <v>1815526907</v>
      </c>
      <c r="D77" s="3">
        <v>2034804621</v>
      </c>
      <c r="E77" s="3">
        <v>2207103134</v>
      </c>
      <c r="F77" s="3">
        <v>2252103134</v>
      </c>
      <c r="G77" s="3">
        <v>2252103134</v>
      </c>
      <c r="H77" s="3">
        <v>2284736809</v>
      </c>
      <c r="I77" s="3">
        <v>2508108753</v>
      </c>
      <c r="J77" s="3">
        <v>2736801443</v>
      </c>
      <c r="K77" s="3">
        <v>2984999783</v>
      </c>
    </row>
    <row r="78" spans="1:11" ht="13" hidden="1" x14ac:dyDescent="0.3">
      <c r="A78" s="1" t="s">
        <v>69</v>
      </c>
      <c r="B78" s="3">
        <v>6720631</v>
      </c>
      <c r="C78" s="3">
        <v>4598731</v>
      </c>
      <c r="D78" s="3">
        <v>6508597</v>
      </c>
      <c r="E78" s="3">
        <v>4598732</v>
      </c>
      <c r="F78" s="3">
        <v>4598732</v>
      </c>
      <c r="G78" s="3">
        <v>4598732</v>
      </c>
      <c r="H78" s="3">
        <v>8321218</v>
      </c>
      <c r="I78" s="3">
        <v>4598732</v>
      </c>
      <c r="J78" s="3">
        <v>4598732</v>
      </c>
      <c r="K78" s="3">
        <v>4598732</v>
      </c>
    </row>
    <row r="79" spans="1:11" ht="13" hidden="1" x14ac:dyDescent="0.3">
      <c r="A79" s="1" t="s">
        <v>70</v>
      </c>
      <c r="B79" s="3">
        <v>272750227</v>
      </c>
      <c r="C79" s="3">
        <v>321792540</v>
      </c>
      <c r="D79" s="3">
        <v>312868731</v>
      </c>
      <c r="E79" s="3">
        <v>308289844</v>
      </c>
      <c r="F79" s="3">
        <v>340965971</v>
      </c>
      <c r="G79" s="3">
        <v>340965971</v>
      </c>
      <c r="H79" s="3">
        <v>320473062</v>
      </c>
      <c r="I79" s="3">
        <v>334885966</v>
      </c>
      <c r="J79" s="3">
        <v>335627537</v>
      </c>
      <c r="K79" s="3">
        <v>335319476</v>
      </c>
    </row>
    <row r="80" spans="1:11" ht="13" hidden="1" x14ac:dyDescent="0.3">
      <c r="A80" s="1" t="s">
        <v>71</v>
      </c>
      <c r="B80" s="3">
        <v>187278313</v>
      </c>
      <c r="C80" s="3">
        <v>247704025</v>
      </c>
      <c r="D80" s="3">
        <v>282781789</v>
      </c>
      <c r="E80" s="3">
        <v>283068243</v>
      </c>
      <c r="F80" s="3">
        <v>193737280</v>
      </c>
      <c r="G80" s="3">
        <v>193737280</v>
      </c>
      <c r="H80" s="3">
        <v>262898189</v>
      </c>
      <c r="I80" s="3">
        <v>223916639</v>
      </c>
      <c r="J80" s="3">
        <v>242086970</v>
      </c>
      <c r="K80" s="3">
        <v>251232386</v>
      </c>
    </row>
    <row r="81" spans="1:11" ht="13" hidden="1" x14ac:dyDescent="0.3">
      <c r="A81" s="1" t="s">
        <v>72</v>
      </c>
      <c r="B81" s="3">
        <v>67679346</v>
      </c>
      <c r="C81" s="3">
        <v>70092490</v>
      </c>
      <c r="D81" s="3">
        <v>87475619</v>
      </c>
      <c r="E81" s="3">
        <v>27565128</v>
      </c>
      <c r="F81" s="3">
        <v>27565128</v>
      </c>
      <c r="G81" s="3">
        <v>27565128</v>
      </c>
      <c r="H81" s="3">
        <v>92412519</v>
      </c>
      <c r="I81" s="3">
        <v>15458723</v>
      </c>
      <c r="J81" s="3">
        <v>15218827</v>
      </c>
      <c r="K81" s="3">
        <v>15745061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2197360867</v>
      </c>
      <c r="C83" s="3">
        <v>2213755233</v>
      </c>
      <c r="D83" s="3">
        <v>2494329024</v>
      </c>
      <c r="E83" s="3">
        <v>2307231526</v>
      </c>
      <c r="F83" s="3">
        <v>2447126420</v>
      </c>
      <c r="G83" s="3">
        <v>2447126420</v>
      </c>
      <c r="H83" s="3">
        <v>2534720952</v>
      </c>
      <c r="I83" s="3">
        <v>2638704165</v>
      </c>
      <c r="J83" s="3">
        <v>2869504463</v>
      </c>
      <c r="K83" s="3">
        <v>3104105916</v>
      </c>
    </row>
    <row r="84" spans="1:11" ht="13" hidden="1" x14ac:dyDescent="0.3">
      <c r="A84" s="1" t="s">
        <v>75</v>
      </c>
      <c r="B84" s="3">
        <v>237753024</v>
      </c>
      <c r="C84" s="3">
        <v>265074899</v>
      </c>
      <c r="D84" s="3">
        <v>369168707</v>
      </c>
      <c r="E84" s="3">
        <v>124736468</v>
      </c>
      <c r="F84" s="3">
        <v>111447820</v>
      </c>
      <c r="G84" s="3">
        <v>111447820</v>
      </c>
      <c r="H84" s="3">
        <v>438351393</v>
      </c>
      <c r="I84" s="3">
        <v>435975501</v>
      </c>
      <c r="J84" s="3">
        <v>432388405</v>
      </c>
      <c r="K84" s="3">
        <v>423884457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347219712</v>
      </c>
      <c r="C5" s="17">
        <v>384703012</v>
      </c>
      <c r="D5" s="21">
        <v>443330073</v>
      </c>
      <c r="E5" s="22">
        <v>480506360</v>
      </c>
      <c r="F5" s="17">
        <v>480506360</v>
      </c>
      <c r="G5" s="23">
        <v>480506360</v>
      </c>
      <c r="H5" s="19">
        <v>478380298</v>
      </c>
      <c r="I5" s="22">
        <v>511914606</v>
      </c>
      <c r="J5" s="17">
        <v>537510336</v>
      </c>
      <c r="K5" s="23">
        <v>564385853</v>
      </c>
    </row>
    <row r="6" spans="1:11" x14ac:dyDescent="0.25">
      <c r="A6" s="20" t="s">
        <v>18</v>
      </c>
      <c r="B6" s="17">
        <v>1221983940</v>
      </c>
      <c r="C6" s="17">
        <v>1296511531</v>
      </c>
      <c r="D6" s="21">
        <v>1481323656</v>
      </c>
      <c r="E6" s="22">
        <v>1703492587</v>
      </c>
      <c r="F6" s="17">
        <v>1703492587</v>
      </c>
      <c r="G6" s="23">
        <v>1703492587</v>
      </c>
      <c r="H6" s="19">
        <v>1713213316</v>
      </c>
      <c r="I6" s="22">
        <v>1896615512</v>
      </c>
      <c r="J6" s="17">
        <v>2066482518</v>
      </c>
      <c r="K6" s="23">
        <v>2253065734</v>
      </c>
    </row>
    <row r="7" spans="1:11" x14ac:dyDescent="0.25">
      <c r="A7" s="20" t="s">
        <v>19</v>
      </c>
      <c r="B7" s="17">
        <v>15419292</v>
      </c>
      <c r="C7" s="17">
        <v>60658714</v>
      </c>
      <c r="D7" s="21">
        <v>100632099</v>
      </c>
      <c r="E7" s="22">
        <v>59978300</v>
      </c>
      <c r="F7" s="17">
        <v>59978300</v>
      </c>
      <c r="G7" s="23">
        <v>59978300</v>
      </c>
      <c r="H7" s="19">
        <v>116822354</v>
      </c>
      <c r="I7" s="22">
        <v>32395000</v>
      </c>
      <c r="J7" s="17">
        <v>33852775</v>
      </c>
      <c r="K7" s="23">
        <v>35376150</v>
      </c>
    </row>
    <row r="8" spans="1:11" x14ac:dyDescent="0.25">
      <c r="A8" s="20" t="s">
        <v>20</v>
      </c>
      <c r="B8" s="17">
        <v>570642682</v>
      </c>
      <c r="C8" s="17">
        <v>644948267</v>
      </c>
      <c r="D8" s="21">
        <v>686499252</v>
      </c>
      <c r="E8" s="22">
        <v>697179206</v>
      </c>
      <c r="F8" s="17">
        <v>708330824</v>
      </c>
      <c r="G8" s="23">
        <v>708330824</v>
      </c>
      <c r="H8" s="19">
        <v>705334123</v>
      </c>
      <c r="I8" s="22">
        <v>765030580</v>
      </c>
      <c r="J8" s="17">
        <v>692750000</v>
      </c>
      <c r="K8" s="23">
        <v>769021000</v>
      </c>
    </row>
    <row r="9" spans="1:11" x14ac:dyDescent="0.25">
      <c r="A9" s="20" t="s">
        <v>21</v>
      </c>
      <c r="B9" s="17">
        <v>262104146</v>
      </c>
      <c r="C9" s="17">
        <v>301309960</v>
      </c>
      <c r="D9" s="21">
        <v>276584325</v>
      </c>
      <c r="E9" s="22">
        <v>613350391</v>
      </c>
      <c r="F9" s="17">
        <v>613350391</v>
      </c>
      <c r="G9" s="23">
        <v>613350391</v>
      </c>
      <c r="H9" s="19">
        <v>345866516</v>
      </c>
      <c r="I9" s="22">
        <v>663733205</v>
      </c>
      <c r="J9" s="17">
        <v>689971478</v>
      </c>
      <c r="K9" s="23">
        <v>711005879</v>
      </c>
    </row>
    <row r="10" spans="1:11" x14ac:dyDescent="0.25">
      <c r="A10" s="24" t="s">
        <v>95</v>
      </c>
      <c r="B10" s="25">
        <f>SUM(B5:B9)</f>
        <v>2417369772</v>
      </c>
      <c r="C10" s="26">
        <f t="shared" ref="C10:K10" si="0">SUM(C5:C9)</f>
        <v>2688131484</v>
      </c>
      <c r="D10" s="27">
        <f t="shared" si="0"/>
        <v>2988369405</v>
      </c>
      <c r="E10" s="25">
        <f t="shared" si="0"/>
        <v>3554506844</v>
      </c>
      <c r="F10" s="26">
        <f t="shared" si="0"/>
        <v>3565658462</v>
      </c>
      <c r="G10" s="28">
        <f t="shared" si="0"/>
        <v>3565658462</v>
      </c>
      <c r="H10" s="29">
        <f t="shared" si="0"/>
        <v>3359616607</v>
      </c>
      <c r="I10" s="25">
        <f t="shared" si="0"/>
        <v>3869688903</v>
      </c>
      <c r="J10" s="26">
        <f t="shared" si="0"/>
        <v>4020567107</v>
      </c>
      <c r="K10" s="28">
        <f t="shared" si="0"/>
        <v>4332854616</v>
      </c>
    </row>
    <row r="11" spans="1:11" x14ac:dyDescent="0.25">
      <c r="A11" s="20" t="s">
        <v>22</v>
      </c>
      <c r="B11" s="17">
        <v>599155978</v>
      </c>
      <c r="C11" s="17">
        <v>645080579</v>
      </c>
      <c r="D11" s="21">
        <v>670061074</v>
      </c>
      <c r="E11" s="22">
        <v>823626328</v>
      </c>
      <c r="F11" s="17">
        <v>843122964</v>
      </c>
      <c r="G11" s="23">
        <v>843122964</v>
      </c>
      <c r="H11" s="19">
        <v>720225779</v>
      </c>
      <c r="I11" s="22">
        <v>866552889</v>
      </c>
      <c r="J11" s="17">
        <v>911473011</v>
      </c>
      <c r="K11" s="23">
        <v>963256241</v>
      </c>
    </row>
    <row r="12" spans="1:11" x14ac:dyDescent="0.25">
      <c r="A12" s="20" t="s">
        <v>23</v>
      </c>
      <c r="B12" s="17">
        <v>23782737</v>
      </c>
      <c r="C12" s="17">
        <v>25556684</v>
      </c>
      <c r="D12" s="21">
        <v>25563676</v>
      </c>
      <c r="E12" s="22">
        <v>31120110</v>
      </c>
      <c r="F12" s="17">
        <v>31120110</v>
      </c>
      <c r="G12" s="23">
        <v>31120110</v>
      </c>
      <c r="H12" s="19">
        <v>27697453</v>
      </c>
      <c r="I12" s="22">
        <v>32675643</v>
      </c>
      <c r="J12" s="17">
        <v>34309425</v>
      </c>
      <c r="K12" s="23">
        <v>36024896</v>
      </c>
    </row>
    <row r="13" spans="1:11" x14ac:dyDescent="0.25">
      <c r="A13" s="20" t="s">
        <v>24</v>
      </c>
      <c r="B13" s="17">
        <v>166334916</v>
      </c>
      <c r="C13" s="17">
        <v>188174612</v>
      </c>
      <c r="D13" s="21">
        <v>216787177</v>
      </c>
      <c r="E13" s="22">
        <v>205288314</v>
      </c>
      <c r="F13" s="17">
        <v>205288314</v>
      </c>
      <c r="G13" s="23">
        <v>205288314</v>
      </c>
      <c r="H13" s="19">
        <v>283029486</v>
      </c>
      <c r="I13" s="22">
        <v>279236654</v>
      </c>
      <c r="J13" s="17">
        <v>293198486</v>
      </c>
      <c r="K13" s="23">
        <v>307858410</v>
      </c>
    </row>
    <row r="14" spans="1:11" x14ac:dyDescent="0.25">
      <c r="A14" s="20" t="s">
        <v>25</v>
      </c>
      <c r="B14" s="17">
        <v>36701337</v>
      </c>
      <c r="C14" s="17">
        <v>45064729</v>
      </c>
      <c r="D14" s="21">
        <v>64228268</v>
      </c>
      <c r="E14" s="22">
        <v>59903233</v>
      </c>
      <c r="F14" s="17">
        <v>59968233</v>
      </c>
      <c r="G14" s="23">
        <v>59968233</v>
      </c>
      <c r="H14" s="19">
        <v>83071446</v>
      </c>
      <c r="I14" s="22">
        <v>69769674</v>
      </c>
      <c r="J14" s="17">
        <v>73258157</v>
      </c>
      <c r="K14" s="23">
        <v>76921065</v>
      </c>
    </row>
    <row r="15" spans="1:11" x14ac:dyDescent="0.25">
      <c r="A15" s="20" t="s">
        <v>26</v>
      </c>
      <c r="B15" s="17">
        <v>696851322</v>
      </c>
      <c r="C15" s="17">
        <v>729898484</v>
      </c>
      <c r="D15" s="21">
        <v>912397268</v>
      </c>
      <c r="E15" s="22">
        <v>1146657770</v>
      </c>
      <c r="F15" s="17">
        <v>1146041690</v>
      </c>
      <c r="G15" s="23">
        <v>1146041690</v>
      </c>
      <c r="H15" s="19">
        <v>1019051378</v>
      </c>
      <c r="I15" s="22">
        <v>1334579089</v>
      </c>
      <c r="J15" s="17">
        <v>1453037651</v>
      </c>
      <c r="K15" s="23">
        <v>1584060854</v>
      </c>
    </row>
    <row r="16" spans="1:11" x14ac:dyDescent="0.25">
      <c r="A16" s="20" t="s">
        <v>27</v>
      </c>
      <c r="B16" s="17">
        <v>87691173</v>
      </c>
      <c r="C16" s="17">
        <v>45757359</v>
      </c>
      <c r="D16" s="21">
        <v>85765255</v>
      </c>
      <c r="E16" s="22">
        <v>90392375</v>
      </c>
      <c r="F16" s="17">
        <v>95415421</v>
      </c>
      <c r="G16" s="23">
        <v>95415421</v>
      </c>
      <c r="H16" s="19">
        <v>103415449</v>
      </c>
      <c r="I16" s="22">
        <v>105770024</v>
      </c>
      <c r="J16" s="17">
        <v>105705627</v>
      </c>
      <c r="K16" s="23">
        <v>111509895</v>
      </c>
    </row>
    <row r="17" spans="1:11" x14ac:dyDescent="0.25">
      <c r="A17" s="20" t="s">
        <v>28</v>
      </c>
      <c r="B17" s="17">
        <v>783095227</v>
      </c>
      <c r="C17" s="17">
        <v>995791615</v>
      </c>
      <c r="D17" s="21">
        <v>967643209</v>
      </c>
      <c r="E17" s="22">
        <v>1144725123</v>
      </c>
      <c r="F17" s="17">
        <v>1131938139</v>
      </c>
      <c r="G17" s="23">
        <v>1131938139</v>
      </c>
      <c r="H17" s="19">
        <v>1138744436</v>
      </c>
      <c r="I17" s="22">
        <v>1218756836</v>
      </c>
      <c r="J17" s="17">
        <v>1170723881</v>
      </c>
      <c r="K17" s="23">
        <v>1259843981</v>
      </c>
    </row>
    <row r="18" spans="1:11" x14ac:dyDescent="0.25">
      <c r="A18" s="30" t="s">
        <v>29</v>
      </c>
      <c r="B18" s="31">
        <f>SUM(B11:B17)</f>
        <v>2393612690</v>
      </c>
      <c r="C18" s="32">
        <f t="shared" ref="C18:K18" si="1">SUM(C11:C17)</f>
        <v>2675324062</v>
      </c>
      <c r="D18" s="33">
        <f t="shared" si="1"/>
        <v>2942445927</v>
      </c>
      <c r="E18" s="31">
        <f t="shared" si="1"/>
        <v>3501713253</v>
      </c>
      <c r="F18" s="32">
        <f t="shared" si="1"/>
        <v>3512894871</v>
      </c>
      <c r="G18" s="34">
        <f t="shared" si="1"/>
        <v>3512894871</v>
      </c>
      <c r="H18" s="35">
        <f t="shared" si="1"/>
        <v>3375235427</v>
      </c>
      <c r="I18" s="31">
        <f t="shared" si="1"/>
        <v>3907340809</v>
      </c>
      <c r="J18" s="32">
        <f t="shared" si="1"/>
        <v>4041706238</v>
      </c>
      <c r="K18" s="34">
        <f t="shared" si="1"/>
        <v>4339475342</v>
      </c>
    </row>
    <row r="19" spans="1:11" x14ac:dyDescent="0.25">
      <c r="A19" s="30" t="s">
        <v>30</v>
      </c>
      <c r="B19" s="36">
        <f>+B10-B18</f>
        <v>23757082</v>
      </c>
      <c r="C19" s="37">
        <f t="shared" ref="C19:K19" si="2">+C10-C18</f>
        <v>12807422</v>
      </c>
      <c r="D19" s="38">
        <f t="shared" si="2"/>
        <v>45923478</v>
      </c>
      <c r="E19" s="36">
        <f t="shared" si="2"/>
        <v>52793591</v>
      </c>
      <c r="F19" s="37">
        <f t="shared" si="2"/>
        <v>52763591</v>
      </c>
      <c r="G19" s="39">
        <f t="shared" si="2"/>
        <v>52763591</v>
      </c>
      <c r="H19" s="40">
        <f t="shared" si="2"/>
        <v>-15618820</v>
      </c>
      <c r="I19" s="36">
        <f t="shared" si="2"/>
        <v>-37651906</v>
      </c>
      <c r="J19" s="37">
        <f t="shared" si="2"/>
        <v>-21139131</v>
      </c>
      <c r="K19" s="39">
        <f t="shared" si="2"/>
        <v>-6620726</v>
      </c>
    </row>
    <row r="20" spans="1:11" x14ac:dyDescent="0.25">
      <c r="A20" s="41" t="s">
        <v>31</v>
      </c>
      <c r="B20" s="42">
        <v>214630387</v>
      </c>
      <c r="C20" s="43">
        <v>400437766</v>
      </c>
      <c r="D20" s="44">
        <v>575668510</v>
      </c>
      <c r="E20" s="42">
        <v>387488794</v>
      </c>
      <c r="F20" s="43">
        <v>986031097</v>
      </c>
      <c r="G20" s="45">
        <v>986031097</v>
      </c>
      <c r="H20" s="46">
        <v>952678593</v>
      </c>
      <c r="I20" s="42">
        <v>119582420</v>
      </c>
      <c r="J20" s="43">
        <v>75896000</v>
      </c>
      <c r="K20" s="45">
        <v>74569000</v>
      </c>
    </row>
    <row r="21" spans="1:11" x14ac:dyDescent="0.25">
      <c r="A21" s="47" t="s">
        <v>32</v>
      </c>
      <c r="B21" s="48">
        <v>57500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96</v>
      </c>
      <c r="B22" s="54">
        <f>SUM(B19:B21)</f>
        <v>238444969</v>
      </c>
      <c r="C22" s="55">
        <f t="shared" ref="C22:K22" si="3">SUM(C19:C21)</f>
        <v>413245188</v>
      </c>
      <c r="D22" s="56">
        <f t="shared" si="3"/>
        <v>621591988</v>
      </c>
      <c r="E22" s="54">
        <f t="shared" si="3"/>
        <v>440282385</v>
      </c>
      <c r="F22" s="55">
        <f t="shared" si="3"/>
        <v>1038794688</v>
      </c>
      <c r="G22" s="57">
        <f t="shared" si="3"/>
        <v>1038794688</v>
      </c>
      <c r="H22" s="58">
        <f t="shared" si="3"/>
        <v>937059773</v>
      </c>
      <c r="I22" s="54">
        <f t="shared" si="3"/>
        <v>81930514</v>
      </c>
      <c r="J22" s="55">
        <f t="shared" si="3"/>
        <v>54756869</v>
      </c>
      <c r="K22" s="57">
        <f t="shared" si="3"/>
        <v>67948274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238444969</v>
      </c>
      <c r="C24" s="37">
        <f t="shared" ref="C24:K24" si="4">SUM(C22:C23)</f>
        <v>413245188</v>
      </c>
      <c r="D24" s="38">
        <f t="shared" si="4"/>
        <v>621591988</v>
      </c>
      <c r="E24" s="36">
        <f t="shared" si="4"/>
        <v>440282385</v>
      </c>
      <c r="F24" s="37">
        <f t="shared" si="4"/>
        <v>1038794688</v>
      </c>
      <c r="G24" s="39">
        <f t="shared" si="4"/>
        <v>1038794688</v>
      </c>
      <c r="H24" s="40">
        <f t="shared" si="4"/>
        <v>937059773</v>
      </c>
      <c r="I24" s="36">
        <f t="shared" si="4"/>
        <v>81930514</v>
      </c>
      <c r="J24" s="37">
        <f t="shared" si="4"/>
        <v>54756869</v>
      </c>
      <c r="K24" s="39">
        <f t="shared" si="4"/>
        <v>67948274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452597987</v>
      </c>
      <c r="C27" s="66">
        <v>722909323</v>
      </c>
      <c r="D27" s="67">
        <v>948498076</v>
      </c>
      <c r="E27" s="68">
        <v>1224723645</v>
      </c>
      <c r="F27" s="66">
        <v>1789451364</v>
      </c>
      <c r="G27" s="69">
        <v>1789451364</v>
      </c>
      <c r="H27" s="70">
        <v>1401166954</v>
      </c>
      <c r="I27" s="68">
        <v>907018426</v>
      </c>
      <c r="J27" s="66">
        <v>767730621</v>
      </c>
      <c r="K27" s="69">
        <v>638776303</v>
      </c>
    </row>
    <row r="28" spans="1:11" x14ac:dyDescent="0.25">
      <c r="A28" s="71" t="s">
        <v>36</v>
      </c>
      <c r="B28" s="17">
        <v>195851764</v>
      </c>
      <c r="C28" s="17">
        <v>200796185</v>
      </c>
      <c r="D28" s="21">
        <v>523248835</v>
      </c>
      <c r="E28" s="22">
        <v>340814404</v>
      </c>
      <c r="F28" s="17">
        <v>918673252</v>
      </c>
      <c r="G28" s="23">
        <v>918673252</v>
      </c>
      <c r="H28" s="19">
        <v>870302634</v>
      </c>
      <c r="I28" s="22">
        <v>143105719</v>
      </c>
      <c r="J28" s="17">
        <v>67300868</v>
      </c>
      <c r="K28" s="23">
        <v>66146956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124293854</v>
      </c>
      <c r="C30" s="17">
        <v>234205748</v>
      </c>
      <c r="D30" s="21">
        <v>284042772</v>
      </c>
      <c r="E30" s="22">
        <v>466080294</v>
      </c>
      <c r="F30" s="17">
        <v>494165661</v>
      </c>
      <c r="G30" s="23">
        <v>494165661</v>
      </c>
      <c r="H30" s="19">
        <v>457416587</v>
      </c>
      <c r="I30" s="22">
        <v>563939933</v>
      </c>
      <c r="J30" s="17">
        <v>500429753</v>
      </c>
      <c r="K30" s="23">
        <v>382984402</v>
      </c>
    </row>
    <row r="31" spans="1:11" x14ac:dyDescent="0.25">
      <c r="A31" s="20" t="s">
        <v>38</v>
      </c>
      <c r="B31" s="17">
        <v>132452369</v>
      </c>
      <c r="C31" s="17">
        <v>-90136540</v>
      </c>
      <c r="D31" s="21">
        <v>141206469</v>
      </c>
      <c r="E31" s="22">
        <v>417828947</v>
      </c>
      <c r="F31" s="17">
        <v>376612451</v>
      </c>
      <c r="G31" s="23">
        <v>376612451</v>
      </c>
      <c r="H31" s="19">
        <v>73447733</v>
      </c>
      <c r="I31" s="22">
        <v>199972774</v>
      </c>
      <c r="J31" s="17">
        <v>200000000</v>
      </c>
      <c r="K31" s="23">
        <v>189644945</v>
      </c>
    </row>
    <row r="32" spans="1:11" x14ac:dyDescent="0.25">
      <c r="A32" s="30" t="s">
        <v>39</v>
      </c>
      <c r="B32" s="66">
        <f>SUM(B28:B31)</f>
        <v>452597987</v>
      </c>
      <c r="C32" s="66">
        <f t="shared" ref="C32:K32" si="5">SUM(C28:C31)</f>
        <v>344865393</v>
      </c>
      <c r="D32" s="67">
        <f t="shared" si="5"/>
        <v>948498076</v>
      </c>
      <c r="E32" s="68">
        <f t="shared" si="5"/>
        <v>1224723645</v>
      </c>
      <c r="F32" s="66">
        <f t="shared" si="5"/>
        <v>1789451364</v>
      </c>
      <c r="G32" s="69">
        <f t="shared" si="5"/>
        <v>1789451364</v>
      </c>
      <c r="H32" s="70">
        <f t="shared" si="5"/>
        <v>1401166954</v>
      </c>
      <c r="I32" s="68">
        <f t="shared" si="5"/>
        <v>907018426</v>
      </c>
      <c r="J32" s="66">
        <f t="shared" si="5"/>
        <v>767730621</v>
      </c>
      <c r="K32" s="69">
        <f t="shared" si="5"/>
        <v>638776303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853651606</v>
      </c>
      <c r="C35" s="17">
        <v>1097787346</v>
      </c>
      <c r="D35" s="21">
        <v>1611746302</v>
      </c>
      <c r="E35" s="22">
        <v>1177484979</v>
      </c>
      <c r="F35" s="17">
        <v>257221542</v>
      </c>
      <c r="G35" s="23">
        <v>257221542</v>
      </c>
      <c r="H35" s="19">
        <v>1708597542</v>
      </c>
      <c r="I35" s="22">
        <v>2126528933</v>
      </c>
      <c r="J35" s="17">
        <v>2454247372</v>
      </c>
      <c r="K35" s="23">
        <v>2732650610</v>
      </c>
    </row>
    <row r="36" spans="1:11" x14ac:dyDescent="0.25">
      <c r="A36" s="20" t="s">
        <v>42</v>
      </c>
      <c r="B36" s="17">
        <v>3490638789</v>
      </c>
      <c r="C36" s="17">
        <v>4029045325</v>
      </c>
      <c r="D36" s="21">
        <v>4821565901</v>
      </c>
      <c r="E36" s="22">
        <v>5590961856</v>
      </c>
      <c r="F36" s="17">
        <v>6155689575</v>
      </c>
      <c r="G36" s="23">
        <v>6155689575</v>
      </c>
      <c r="H36" s="19">
        <v>5928377365</v>
      </c>
      <c r="I36" s="22">
        <v>6798788507</v>
      </c>
      <c r="J36" s="17">
        <v>7273320642</v>
      </c>
      <c r="K36" s="23">
        <v>7604238535</v>
      </c>
    </row>
    <row r="37" spans="1:11" x14ac:dyDescent="0.25">
      <c r="A37" s="20" t="s">
        <v>43</v>
      </c>
      <c r="B37" s="17">
        <v>746024938</v>
      </c>
      <c r="C37" s="17">
        <v>1128561844</v>
      </c>
      <c r="D37" s="21">
        <v>1260943472</v>
      </c>
      <c r="E37" s="22">
        <v>997787366</v>
      </c>
      <c r="F37" s="17">
        <v>43739345</v>
      </c>
      <c r="G37" s="23">
        <v>43739345</v>
      </c>
      <c r="H37" s="19">
        <v>1174330061</v>
      </c>
      <c r="I37" s="22">
        <v>1580821917</v>
      </c>
      <c r="J37" s="17">
        <v>1936853224</v>
      </c>
      <c r="K37" s="23">
        <v>2271636292</v>
      </c>
    </row>
    <row r="38" spans="1:11" x14ac:dyDescent="0.25">
      <c r="A38" s="20" t="s">
        <v>44</v>
      </c>
      <c r="B38" s="17">
        <v>189946869</v>
      </c>
      <c r="C38" s="17">
        <v>178249828</v>
      </c>
      <c r="D38" s="21">
        <v>727196557</v>
      </c>
      <c r="E38" s="22">
        <v>1349011908</v>
      </c>
      <c r="F38" s="17">
        <v>1349011908</v>
      </c>
      <c r="G38" s="23">
        <v>1349011908</v>
      </c>
      <c r="H38" s="19">
        <v>1216027136</v>
      </c>
      <c r="I38" s="22">
        <v>1605468761</v>
      </c>
      <c r="J38" s="17">
        <v>1996931159</v>
      </c>
      <c r="K38" s="23">
        <v>2203520942</v>
      </c>
    </row>
    <row r="39" spans="1:11" x14ac:dyDescent="0.25">
      <c r="A39" s="20" t="s">
        <v>45</v>
      </c>
      <c r="B39" s="17">
        <v>3408318580</v>
      </c>
      <c r="C39" s="17">
        <v>3817624001</v>
      </c>
      <c r="D39" s="21">
        <v>4445172143</v>
      </c>
      <c r="E39" s="22">
        <v>4421647561</v>
      </c>
      <c r="F39" s="17">
        <v>5020159864</v>
      </c>
      <c r="G39" s="23">
        <v>5020159864</v>
      </c>
      <c r="H39" s="19">
        <v>6045904658</v>
      </c>
      <c r="I39" s="22">
        <v>5739026762</v>
      </c>
      <c r="J39" s="17">
        <v>5793783631</v>
      </c>
      <c r="K39" s="23">
        <v>5861731905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3645684813</v>
      </c>
      <c r="C42" s="17">
        <v>5041023568</v>
      </c>
      <c r="D42" s="21">
        <v>7336580613</v>
      </c>
      <c r="E42" s="22">
        <v>870676099</v>
      </c>
      <c r="F42" s="17">
        <v>514419301</v>
      </c>
      <c r="G42" s="23">
        <v>514419301</v>
      </c>
      <c r="H42" s="19">
        <v>6949078107</v>
      </c>
      <c r="I42" s="22">
        <v>533290169</v>
      </c>
      <c r="J42" s="17">
        <v>165043512</v>
      </c>
      <c r="K42" s="23">
        <v>112696758</v>
      </c>
    </row>
    <row r="43" spans="1:11" x14ac:dyDescent="0.25">
      <c r="A43" s="20" t="s">
        <v>48</v>
      </c>
      <c r="B43" s="17">
        <v>-13964509</v>
      </c>
      <c r="C43" s="17">
        <v>-700371106</v>
      </c>
      <c r="D43" s="21">
        <v>-405292924</v>
      </c>
      <c r="E43" s="22">
        <v>-1224723645</v>
      </c>
      <c r="F43" s="17">
        <v>-1789451364</v>
      </c>
      <c r="G43" s="23">
        <v>-1789451364</v>
      </c>
      <c r="H43" s="19">
        <v>-715682717</v>
      </c>
      <c r="I43" s="22">
        <v>-907018426</v>
      </c>
      <c r="J43" s="17">
        <v>-767730621</v>
      </c>
      <c r="K43" s="23">
        <v>-638776303</v>
      </c>
    </row>
    <row r="44" spans="1:11" x14ac:dyDescent="0.25">
      <c r="A44" s="20" t="s">
        <v>49</v>
      </c>
      <c r="B44" s="17">
        <v>-39208970</v>
      </c>
      <c r="C44" s="17">
        <v>-49386954</v>
      </c>
      <c r="D44" s="21">
        <v>5417720</v>
      </c>
      <c r="E44" s="22">
        <v>465980294</v>
      </c>
      <c r="F44" s="17">
        <v>465980294</v>
      </c>
      <c r="G44" s="23">
        <v>465980294</v>
      </c>
      <c r="H44" s="19">
        <v>345433963</v>
      </c>
      <c r="I44" s="22">
        <v>563463744</v>
      </c>
      <c r="J44" s="17">
        <v>510429753</v>
      </c>
      <c r="K44" s="23">
        <v>387984402</v>
      </c>
    </row>
    <row r="45" spans="1:11" x14ac:dyDescent="0.25">
      <c r="A45" s="30" t="s">
        <v>50</v>
      </c>
      <c r="B45" s="66">
        <v>4062132045</v>
      </c>
      <c r="C45" s="66">
        <v>4883798162</v>
      </c>
      <c r="D45" s="67">
        <v>7780584534</v>
      </c>
      <c r="E45" s="68">
        <v>401141965</v>
      </c>
      <c r="F45" s="66">
        <v>-519842552</v>
      </c>
      <c r="G45" s="69">
        <v>-519842552</v>
      </c>
      <c r="H45" s="70">
        <v>7935848393</v>
      </c>
      <c r="I45" s="68">
        <v>882927317</v>
      </c>
      <c r="J45" s="66">
        <v>717638705</v>
      </c>
      <c r="K45" s="69">
        <v>491135561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592532653</v>
      </c>
      <c r="C48" s="17">
        <v>843876218</v>
      </c>
      <c r="D48" s="21">
        <v>1357019044</v>
      </c>
      <c r="E48" s="22">
        <v>364373085</v>
      </c>
      <c r="F48" s="17">
        <v>-556611432</v>
      </c>
      <c r="G48" s="23">
        <v>-556611432</v>
      </c>
      <c r="H48" s="19">
        <v>1327556288</v>
      </c>
      <c r="I48" s="22">
        <v>809896061</v>
      </c>
      <c r="J48" s="17">
        <v>629230704</v>
      </c>
      <c r="K48" s="23">
        <v>382168206</v>
      </c>
    </row>
    <row r="49" spans="1:11" x14ac:dyDescent="0.25">
      <c r="A49" s="20" t="s">
        <v>53</v>
      </c>
      <c r="B49" s="17">
        <f>+B75</f>
        <v>180817600.7955724</v>
      </c>
      <c r="C49" s="17">
        <f t="shared" ref="C49:K49" si="6">+C75</f>
        <v>214662078.58156192</v>
      </c>
      <c r="D49" s="21">
        <f t="shared" si="6"/>
        <v>445314984.24213421</v>
      </c>
      <c r="E49" s="22">
        <f t="shared" si="6"/>
        <v>304969746.57742667</v>
      </c>
      <c r="F49" s="17">
        <f t="shared" si="6"/>
        <v>-649078274.42257333</v>
      </c>
      <c r="G49" s="23">
        <f t="shared" si="6"/>
        <v>-649078274.42257333</v>
      </c>
      <c r="H49" s="19">
        <f t="shared" si="6"/>
        <v>48544746.869410157</v>
      </c>
      <c r="I49" s="22">
        <f t="shared" si="6"/>
        <v>610623870.23484778</v>
      </c>
      <c r="J49" s="17">
        <f t="shared" si="6"/>
        <v>548833558.96772707</v>
      </c>
      <c r="K49" s="23">
        <f t="shared" si="6"/>
        <v>384400276.01845002</v>
      </c>
    </row>
    <row r="50" spans="1:11" x14ac:dyDescent="0.25">
      <c r="A50" s="30" t="s">
        <v>54</v>
      </c>
      <c r="B50" s="66">
        <f>+B48-B49</f>
        <v>411715052.2044276</v>
      </c>
      <c r="C50" s="66">
        <f t="shared" ref="C50:K50" si="7">+C48-C49</f>
        <v>629214139.41843808</v>
      </c>
      <c r="D50" s="67">
        <f t="shared" si="7"/>
        <v>911704059.75786579</v>
      </c>
      <c r="E50" s="68">
        <f t="shared" si="7"/>
        <v>59403338.422573328</v>
      </c>
      <c r="F50" s="66">
        <f t="shared" si="7"/>
        <v>92466842.422573328</v>
      </c>
      <c r="G50" s="69">
        <f t="shared" si="7"/>
        <v>92466842.422573328</v>
      </c>
      <c r="H50" s="70">
        <f t="shared" si="7"/>
        <v>1279011541.13059</v>
      </c>
      <c r="I50" s="68">
        <f t="shared" si="7"/>
        <v>199272190.76515222</v>
      </c>
      <c r="J50" s="66">
        <f t="shared" si="7"/>
        <v>80397145.032272935</v>
      </c>
      <c r="K50" s="69">
        <f t="shared" si="7"/>
        <v>-2232070.0184500217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2920993034</v>
      </c>
      <c r="C53" s="17">
        <v>3447839224</v>
      </c>
      <c r="D53" s="21">
        <v>4239596460</v>
      </c>
      <c r="E53" s="22">
        <v>5021316103</v>
      </c>
      <c r="F53" s="17">
        <v>5586043822</v>
      </c>
      <c r="G53" s="23">
        <v>5586043822</v>
      </c>
      <c r="H53" s="19">
        <v>5468029534</v>
      </c>
      <c r="I53" s="22">
        <v>6286136257</v>
      </c>
      <c r="J53" s="17">
        <v>6760668392</v>
      </c>
      <c r="K53" s="23">
        <v>7091586285</v>
      </c>
    </row>
    <row r="54" spans="1:11" x14ac:dyDescent="0.25">
      <c r="A54" s="20" t="s">
        <v>57</v>
      </c>
      <c r="B54" s="17">
        <v>166334916</v>
      </c>
      <c r="C54" s="17">
        <v>188171122</v>
      </c>
      <c r="D54" s="21">
        <v>216787177</v>
      </c>
      <c r="E54" s="22">
        <v>205288314</v>
      </c>
      <c r="F54" s="17">
        <v>205288314</v>
      </c>
      <c r="G54" s="23">
        <v>205288314</v>
      </c>
      <c r="H54" s="19">
        <v>283029486</v>
      </c>
      <c r="I54" s="22">
        <v>279236654</v>
      </c>
      <c r="J54" s="17">
        <v>293198486</v>
      </c>
      <c r="K54" s="23">
        <v>307858410</v>
      </c>
    </row>
    <row r="55" spans="1:11" x14ac:dyDescent="0.25">
      <c r="A55" s="20" t="s">
        <v>58</v>
      </c>
      <c r="B55" s="17">
        <v>268858242</v>
      </c>
      <c r="C55" s="17">
        <v>567182301</v>
      </c>
      <c r="D55" s="21">
        <v>410748345</v>
      </c>
      <c r="E55" s="22">
        <v>590205216</v>
      </c>
      <c r="F55" s="17">
        <v>1036144863</v>
      </c>
      <c r="G55" s="23">
        <v>1036144863</v>
      </c>
      <c r="H55" s="19">
        <v>809853164</v>
      </c>
      <c r="I55" s="22">
        <v>491453819</v>
      </c>
      <c r="J55" s="17">
        <v>398747723</v>
      </c>
      <c r="K55" s="23">
        <v>355120904</v>
      </c>
    </row>
    <row r="56" spans="1:11" x14ac:dyDescent="0.25">
      <c r="A56" s="20" t="s">
        <v>59</v>
      </c>
      <c r="B56" s="17">
        <v>173296255</v>
      </c>
      <c r="C56" s="17">
        <v>234565041</v>
      </c>
      <c r="D56" s="21">
        <v>222269749</v>
      </c>
      <c r="E56" s="22">
        <v>235682850</v>
      </c>
      <c r="F56" s="17">
        <v>233739822</v>
      </c>
      <c r="G56" s="23">
        <v>233739822</v>
      </c>
      <c r="H56" s="19">
        <v>262883755</v>
      </c>
      <c r="I56" s="22">
        <v>243291071</v>
      </c>
      <c r="J56" s="17">
        <v>242601449</v>
      </c>
      <c r="K56" s="23">
        <v>251537428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121015643</v>
      </c>
      <c r="C59" s="17">
        <v>120475786</v>
      </c>
      <c r="D59" s="21">
        <v>133607700</v>
      </c>
      <c r="E59" s="22">
        <v>193157956</v>
      </c>
      <c r="F59" s="17">
        <v>193157956</v>
      </c>
      <c r="G59" s="23">
        <v>193157956</v>
      </c>
      <c r="H59" s="19">
        <v>106001573</v>
      </c>
      <c r="I59" s="22">
        <v>207662070</v>
      </c>
      <c r="J59" s="17">
        <v>220538600</v>
      </c>
      <c r="K59" s="23">
        <v>230511120</v>
      </c>
    </row>
    <row r="60" spans="1:11" x14ac:dyDescent="0.25">
      <c r="A60" s="20" t="s">
        <v>62</v>
      </c>
      <c r="B60" s="17">
        <v>42444989</v>
      </c>
      <c r="C60" s="17">
        <v>47293447</v>
      </c>
      <c r="D60" s="21">
        <v>49310119</v>
      </c>
      <c r="E60" s="22">
        <v>38492470</v>
      </c>
      <c r="F60" s="17">
        <v>38492470</v>
      </c>
      <c r="G60" s="23">
        <v>38492470</v>
      </c>
      <c r="H60" s="19">
        <v>57281391</v>
      </c>
      <c r="I60" s="22">
        <v>49980570</v>
      </c>
      <c r="J60" s="17">
        <v>52479600</v>
      </c>
      <c r="K60" s="23">
        <v>55103580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1481</v>
      </c>
      <c r="C62" s="86">
        <v>1570</v>
      </c>
      <c r="D62" s="87">
        <v>1570</v>
      </c>
      <c r="E62" s="85">
        <v>1570</v>
      </c>
      <c r="F62" s="86">
        <v>1570</v>
      </c>
      <c r="G62" s="87">
        <v>1570</v>
      </c>
      <c r="H62" s="88">
        <v>1610</v>
      </c>
      <c r="I62" s="85">
        <v>1649</v>
      </c>
      <c r="J62" s="86">
        <v>1690</v>
      </c>
      <c r="K62" s="87">
        <v>1742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4557</v>
      </c>
      <c r="C64" s="86">
        <v>4835</v>
      </c>
      <c r="D64" s="87">
        <v>4835</v>
      </c>
      <c r="E64" s="85">
        <v>4835</v>
      </c>
      <c r="F64" s="86">
        <v>4835</v>
      </c>
      <c r="G64" s="87">
        <v>4835</v>
      </c>
      <c r="H64" s="88">
        <v>4956</v>
      </c>
      <c r="I64" s="85">
        <v>5080</v>
      </c>
      <c r="J64" s="86">
        <v>5207</v>
      </c>
      <c r="K64" s="87">
        <v>5363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2.2248700210414056</v>
      </c>
      <c r="C70" s="5">
        <f t="shared" ref="C70:K70" si="8">IF(ISERROR(C71/C72),0,(C71/C72))</f>
        <v>3.8830879181090645</v>
      </c>
      <c r="D70" s="5">
        <f t="shared" si="8"/>
        <v>4.3890431988551875</v>
      </c>
      <c r="E70" s="5">
        <f t="shared" si="8"/>
        <v>1.0569883489562615</v>
      </c>
      <c r="F70" s="5">
        <f t="shared" si="8"/>
        <v>1.0569883489562615</v>
      </c>
      <c r="G70" s="5">
        <f t="shared" si="8"/>
        <v>1.0569883489562615</v>
      </c>
      <c r="H70" s="5">
        <f t="shared" si="8"/>
        <v>3.9361232200277025</v>
      </c>
      <c r="I70" s="5">
        <f t="shared" si="8"/>
        <v>1.1509979707877789</v>
      </c>
      <c r="J70" s="5">
        <f t="shared" si="8"/>
        <v>1.048705271251267</v>
      </c>
      <c r="K70" s="5">
        <f t="shared" si="8"/>
        <v>1.0499595430736326</v>
      </c>
    </row>
    <row r="71" spans="1:11" ht="13" hidden="1" x14ac:dyDescent="0.3">
      <c r="A71" s="1" t="s">
        <v>100</v>
      </c>
      <c r="B71" s="2">
        <f>+B83</f>
        <v>3989589532</v>
      </c>
      <c r="C71" s="2">
        <f t="shared" ref="C71:K71" si="9">+C83</f>
        <v>7480710127</v>
      </c>
      <c r="D71" s="2">
        <f t="shared" si="9"/>
        <v>9521649199</v>
      </c>
      <c r="E71" s="2">
        <f t="shared" si="9"/>
        <v>2668710290</v>
      </c>
      <c r="F71" s="2">
        <f t="shared" si="9"/>
        <v>2668710290</v>
      </c>
      <c r="G71" s="2">
        <f t="shared" si="9"/>
        <v>2668710290</v>
      </c>
      <c r="H71" s="2">
        <f t="shared" si="9"/>
        <v>9877458846</v>
      </c>
      <c r="I71" s="2">
        <f t="shared" si="9"/>
        <v>3217985352</v>
      </c>
      <c r="J71" s="2">
        <f t="shared" si="9"/>
        <v>3160404443</v>
      </c>
      <c r="K71" s="2">
        <f t="shared" si="9"/>
        <v>3406200619</v>
      </c>
    </row>
    <row r="72" spans="1:11" ht="13" hidden="1" x14ac:dyDescent="0.3">
      <c r="A72" s="1" t="s">
        <v>101</v>
      </c>
      <c r="B72" s="2">
        <f>+B77</f>
        <v>1793178700</v>
      </c>
      <c r="C72" s="2">
        <f t="shared" ref="C72:K72" si="10">+C77</f>
        <v>1926484871</v>
      </c>
      <c r="D72" s="2">
        <f t="shared" si="10"/>
        <v>2169413416</v>
      </c>
      <c r="E72" s="2">
        <f t="shared" si="10"/>
        <v>2524824699</v>
      </c>
      <c r="F72" s="2">
        <f t="shared" si="10"/>
        <v>2524824699</v>
      </c>
      <c r="G72" s="2">
        <f t="shared" si="10"/>
        <v>2524824699</v>
      </c>
      <c r="H72" s="2">
        <f t="shared" si="10"/>
        <v>2509438423</v>
      </c>
      <c r="I72" s="2">
        <f t="shared" si="10"/>
        <v>2795821916</v>
      </c>
      <c r="J72" s="2">
        <f t="shared" si="10"/>
        <v>3013625019</v>
      </c>
      <c r="K72" s="2">
        <f t="shared" si="10"/>
        <v>3244125587</v>
      </c>
    </row>
    <row r="73" spans="1:11" ht="13" hidden="1" x14ac:dyDescent="0.3">
      <c r="A73" s="1" t="s">
        <v>102</v>
      </c>
      <c r="B73" s="2">
        <f>+B74</f>
        <v>13095624.5</v>
      </c>
      <c r="C73" s="2">
        <f t="shared" ref="C73:K73" si="11">+(C78+C80+C81+C82)-(B78+B80+B81+B82)</f>
        <v>14337981</v>
      </c>
      <c r="D73" s="2">
        <f t="shared" si="11"/>
        <v>8826740</v>
      </c>
      <c r="E73" s="2">
        <f t="shared" si="11"/>
        <v>10769638</v>
      </c>
      <c r="F73" s="2">
        <f>+(F78+F80+F81+F82)-(D78+D80+D81+D82)</f>
        <v>10769638</v>
      </c>
      <c r="G73" s="2">
        <f>+(G78+G80+G81+G82)-(D78+D80+D81+D82)</f>
        <v>10769638</v>
      </c>
      <c r="H73" s="2">
        <f>+(H78+H80+H81+H82)-(D78+D80+D81+D82)</f>
        <v>69556285</v>
      </c>
      <c r="I73" s="2">
        <f>+(I78+I80+I81+I82)-(E78+E80+E81+E82)</f>
        <v>-29255681</v>
      </c>
      <c r="J73" s="2">
        <f t="shared" si="11"/>
        <v>85188426</v>
      </c>
      <c r="K73" s="2">
        <f t="shared" si="11"/>
        <v>94478380</v>
      </c>
    </row>
    <row r="74" spans="1:11" ht="13" hidden="1" x14ac:dyDescent="0.3">
      <c r="A74" s="1" t="s">
        <v>103</v>
      </c>
      <c r="B74" s="2">
        <f>+TREND(C74:E74)</f>
        <v>13095624.5</v>
      </c>
      <c r="C74" s="2">
        <f>+C73</f>
        <v>14337981</v>
      </c>
      <c r="D74" s="2">
        <f t="shared" ref="D74:K74" si="12">+D73</f>
        <v>8826740</v>
      </c>
      <c r="E74" s="2">
        <f t="shared" si="12"/>
        <v>10769638</v>
      </c>
      <c r="F74" s="2">
        <f t="shared" si="12"/>
        <v>10769638</v>
      </c>
      <c r="G74" s="2">
        <f t="shared" si="12"/>
        <v>10769638</v>
      </c>
      <c r="H74" s="2">
        <f t="shared" si="12"/>
        <v>69556285</v>
      </c>
      <c r="I74" s="2">
        <f t="shared" si="12"/>
        <v>-29255681</v>
      </c>
      <c r="J74" s="2">
        <f t="shared" si="12"/>
        <v>85188426</v>
      </c>
      <c r="K74" s="2">
        <f t="shared" si="12"/>
        <v>94478380</v>
      </c>
    </row>
    <row r="75" spans="1:11" ht="13" hidden="1" x14ac:dyDescent="0.3">
      <c r="A75" s="1" t="s">
        <v>104</v>
      </c>
      <c r="B75" s="2">
        <f>+B84-(((B80+B81+B82+B78)*B70)-B79)</f>
        <v>180817600.7955724</v>
      </c>
      <c r="C75" s="2">
        <f t="shared" ref="C75:K75" si="13">+C84-(((C80+C81+C82+C78)*C70)-C79)</f>
        <v>214662078.58156192</v>
      </c>
      <c r="D75" s="2">
        <f t="shared" si="13"/>
        <v>445314984.24213421</v>
      </c>
      <c r="E75" s="2">
        <f t="shared" si="13"/>
        <v>304969746.57742667</v>
      </c>
      <c r="F75" s="2">
        <f t="shared" si="13"/>
        <v>-649078274.42257333</v>
      </c>
      <c r="G75" s="2">
        <f t="shared" si="13"/>
        <v>-649078274.42257333</v>
      </c>
      <c r="H75" s="2">
        <f t="shared" si="13"/>
        <v>48544746.869410157</v>
      </c>
      <c r="I75" s="2">
        <f t="shared" si="13"/>
        <v>610623870.23484778</v>
      </c>
      <c r="J75" s="2">
        <f t="shared" si="13"/>
        <v>548833558.96772707</v>
      </c>
      <c r="K75" s="2">
        <f t="shared" si="13"/>
        <v>384400276.01845002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1793178700</v>
      </c>
      <c r="C77" s="3">
        <v>1926484871</v>
      </c>
      <c r="D77" s="3">
        <v>2169413416</v>
      </c>
      <c r="E77" s="3">
        <v>2524824699</v>
      </c>
      <c r="F77" s="3">
        <v>2524824699</v>
      </c>
      <c r="G77" s="3">
        <v>2524824699</v>
      </c>
      <c r="H77" s="3">
        <v>2509438423</v>
      </c>
      <c r="I77" s="3">
        <v>2795821916</v>
      </c>
      <c r="J77" s="3">
        <v>3013625019</v>
      </c>
      <c r="K77" s="3">
        <v>3244125587</v>
      </c>
    </row>
    <row r="78" spans="1:11" ht="13" hidden="1" x14ac:dyDescent="0.3">
      <c r="A78" s="1" t="s">
        <v>69</v>
      </c>
      <c r="B78" s="3">
        <v>50475707</v>
      </c>
      <c r="C78" s="3">
        <v>62036053</v>
      </c>
      <c r="D78" s="3">
        <v>69378424</v>
      </c>
      <c r="E78" s="3">
        <v>50475706</v>
      </c>
      <c r="F78" s="3">
        <v>50475706</v>
      </c>
      <c r="G78" s="3">
        <v>50475706</v>
      </c>
      <c r="H78" s="3">
        <v>84335662</v>
      </c>
      <c r="I78" s="3">
        <v>61233</v>
      </c>
      <c r="J78" s="3">
        <v>61233</v>
      </c>
      <c r="K78" s="3">
        <v>61233</v>
      </c>
    </row>
    <row r="79" spans="1:11" ht="13" hidden="1" x14ac:dyDescent="0.3">
      <c r="A79" s="1" t="s">
        <v>70</v>
      </c>
      <c r="B79" s="3">
        <v>240392599</v>
      </c>
      <c r="C79" s="3">
        <v>230393602</v>
      </c>
      <c r="D79" s="3">
        <v>311087445</v>
      </c>
      <c r="E79" s="3">
        <v>446001321</v>
      </c>
      <c r="F79" s="3">
        <v>457904019</v>
      </c>
      <c r="G79" s="3">
        <v>457904019</v>
      </c>
      <c r="H79" s="3">
        <v>329175730</v>
      </c>
      <c r="I79" s="3">
        <v>729199003</v>
      </c>
      <c r="J79" s="3">
        <v>724418600</v>
      </c>
      <c r="K79" s="3">
        <v>625616249</v>
      </c>
    </row>
    <row r="80" spans="1:11" ht="13" hidden="1" x14ac:dyDescent="0.3">
      <c r="A80" s="1" t="s">
        <v>71</v>
      </c>
      <c r="B80" s="3">
        <v>78673201</v>
      </c>
      <c r="C80" s="3">
        <v>80247058</v>
      </c>
      <c r="D80" s="3">
        <v>88628810</v>
      </c>
      <c r="E80" s="3">
        <v>130646110</v>
      </c>
      <c r="F80" s="3">
        <v>130646110</v>
      </c>
      <c r="G80" s="3">
        <v>130646110</v>
      </c>
      <c r="H80" s="3">
        <v>126677150</v>
      </c>
      <c r="I80" s="3">
        <v>159213118</v>
      </c>
      <c r="J80" s="3">
        <v>293394482</v>
      </c>
      <c r="K80" s="3">
        <v>436074916</v>
      </c>
    </row>
    <row r="81" spans="1:11" ht="13" hidden="1" x14ac:dyDescent="0.3">
      <c r="A81" s="1" t="s">
        <v>72</v>
      </c>
      <c r="B81" s="3">
        <v>34534895</v>
      </c>
      <c r="C81" s="3">
        <v>35417856</v>
      </c>
      <c r="D81" s="3">
        <v>27713368</v>
      </c>
      <c r="E81" s="3">
        <v>16322746</v>
      </c>
      <c r="F81" s="3">
        <v>16322746</v>
      </c>
      <c r="G81" s="3">
        <v>16322746</v>
      </c>
      <c r="H81" s="3">
        <v>44801763</v>
      </c>
      <c r="I81" s="3">
        <v>7777078</v>
      </c>
      <c r="J81" s="3">
        <v>-41314350</v>
      </c>
      <c r="K81" s="3">
        <v>-89619814</v>
      </c>
    </row>
    <row r="82" spans="1:11" ht="13" hidden="1" x14ac:dyDescent="0.3">
      <c r="A82" s="1" t="s">
        <v>73</v>
      </c>
      <c r="B82" s="3">
        <v>1646769</v>
      </c>
      <c r="C82" s="3">
        <v>1967586</v>
      </c>
      <c r="D82" s="3">
        <v>2774691</v>
      </c>
      <c r="E82" s="3">
        <v>1820369</v>
      </c>
      <c r="F82" s="3">
        <v>1820369</v>
      </c>
      <c r="G82" s="3">
        <v>1820369</v>
      </c>
      <c r="H82" s="3">
        <v>2237003</v>
      </c>
      <c r="I82" s="3">
        <v>2957821</v>
      </c>
      <c r="J82" s="3">
        <v>3056311</v>
      </c>
      <c r="K82" s="3">
        <v>3159721</v>
      </c>
    </row>
    <row r="83" spans="1:11" ht="13" hidden="1" x14ac:dyDescent="0.3">
      <c r="A83" s="1" t="s">
        <v>74</v>
      </c>
      <c r="B83" s="3">
        <v>3989589532</v>
      </c>
      <c r="C83" s="3">
        <v>7480710127</v>
      </c>
      <c r="D83" s="3">
        <v>9521649199</v>
      </c>
      <c r="E83" s="3">
        <v>2668710290</v>
      </c>
      <c r="F83" s="3">
        <v>2668710290</v>
      </c>
      <c r="G83" s="3">
        <v>2668710290</v>
      </c>
      <c r="H83" s="3">
        <v>9877458846</v>
      </c>
      <c r="I83" s="3">
        <v>3217985352</v>
      </c>
      <c r="J83" s="3">
        <v>3160404443</v>
      </c>
      <c r="K83" s="3">
        <v>3406200619</v>
      </c>
    </row>
    <row r="84" spans="1:11" ht="13" hidden="1" x14ac:dyDescent="0.3">
      <c r="A84" s="1" t="s">
        <v>75</v>
      </c>
      <c r="B84" s="3">
        <v>308264035</v>
      </c>
      <c r="C84" s="3">
        <v>681937264</v>
      </c>
      <c r="D84" s="3">
        <v>961541523</v>
      </c>
      <c r="E84" s="3">
        <v>69589136</v>
      </c>
      <c r="F84" s="3">
        <v>-896361583</v>
      </c>
      <c r="G84" s="3">
        <v>-896361583</v>
      </c>
      <c r="H84" s="3">
        <v>735091825</v>
      </c>
      <c r="I84" s="3">
        <v>77105169</v>
      </c>
      <c r="J84" s="3">
        <v>92042107</v>
      </c>
      <c r="K84" s="3">
        <v>125929739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10441612883</v>
      </c>
      <c r="C5" s="17">
        <v>10916407667</v>
      </c>
      <c r="D5" s="21">
        <v>11266314644</v>
      </c>
      <c r="E5" s="22">
        <v>13088620602</v>
      </c>
      <c r="F5" s="17">
        <v>13305586392</v>
      </c>
      <c r="G5" s="23">
        <v>13305586392</v>
      </c>
      <c r="H5" s="19">
        <v>13595478505</v>
      </c>
      <c r="I5" s="22">
        <v>14002324546</v>
      </c>
      <c r="J5" s="17">
        <v>14574041695</v>
      </c>
      <c r="K5" s="23">
        <v>15143199904</v>
      </c>
    </row>
    <row r="6" spans="1:11" x14ac:dyDescent="0.25">
      <c r="A6" s="20" t="s">
        <v>18</v>
      </c>
      <c r="B6" s="17">
        <v>35671959078</v>
      </c>
      <c r="C6" s="17">
        <v>36539861293</v>
      </c>
      <c r="D6" s="21">
        <v>36424671847</v>
      </c>
      <c r="E6" s="22">
        <v>48142591570</v>
      </c>
      <c r="F6" s="17">
        <v>47379957722</v>
      </c>
      <c r="G6" s="23">
        <v>47379957722</v>
      </c>
      <c r="H6" s="19">
        <v>43335433880</v>
      </c>
      <c r="I6" s="22">
        <v>51657992737</v>
      </c>
      <c r="J6" s="17">
        <v>55061109523</v>
      </c>
      <c r="K6" s="23">
        <v>58777924472</v>
      </c>
    </row>
    <row r="7" spans="1:11" x14ac:dyDescent="0.25">
      <c r="A7" s="20" t="s">
        <v>19</v>
      </c>
      <c r="B7" s="17">
        <v>207481271</v>
      </c>
      <c r="C7" s="17">
        <v>391411034</v>
      </c>
      <c r="D7" s="21">
        <v>653283336</v>
      </c>
      <c r="E7" s="22">
        <v>460214516</v>
      </c>
      <c r="F7" s="17">
        <v>483843349</v>
      </c>
      <c r="G7" s="23">
        <v>483843349</v>
      </c>
      <c r="H7" s="19">
        <v>600068720</v>
      </c>
      <c r="I7" s="22">
        <v>529650938</v>
      </c>
      <c r="J7" s="17">
        <v>543989308</v>
      </c>
      <c r="K7" s="23">
        <v>561004653</v>
      </c>
    </row>
    <row r="8" spans="1:11" x14ac:dyDescent="0.25">
      <c r="A8" s="20" t="s">
        <v>20</v>
      </c>
      <c r="B8" s="17">
        <v>10708214566</v>
      </c>
      <c r="C8" s="17">
        <v>12231114273</v>
      </c>
      <c r="D8" s="21">
        <v>13372702119</v>
      </c>
      <c r="E8" s="22">
        <v>14269799743</v>
      </c>
      <c r="F8" s="17">
        <v>14736792249</v>
      </c>
      <c r="G8" s="23">
        <v>14736792249</v>
      </c>
      <c r="H8" s="19">
        <v>14905706931</v>
      </c>
      <c r="I8" s="22">
        <v>15142824295</v>
      </c>
      <c r="J8" s="17">
        <v>15796920918</v>
      </c>
      <c r="K8" s="23">
        <v>16485522222</v>
      </c>
    </row>
    <row r="9" spans="1:11" x14ac:dyDescent="0.25">
      <c r="A9" s="20" t="s">
        <v>21</v>
      </c>
      <c r="B9" s="17">
        <v>6239659682</v>
      </c>
      <c r="C9" s="17">
        <v>7659710798</v>
      </c>
      <c r="D9" s="21">
        <v>9034532005</v>
      </c>
      <c r="E9" s="22">
        <v>8214522132</v>
      </c>
      <c r="F9" s="17">
        <v>8984591923</v>
      </c>
      <c r="G9" s="23">
        <v>8984591923</v>
      </c>
      <c r="H9" s="19">
        <v>12318885977</v>
      </c>
      <c r="I9" s="22">
        <v>8976868374</v>
      </c>
      <c r="J9" s="17">
        <v>8741689670</v>
      </c>
      <c r="K9" s="23">
        <v>9066963120</v>
      </c>
    </row>
    <row r="10" spans="1:11" x14ac:dyDescent="0.25">
      <c r="A10" s="24" t="s">
        <v>95</v>
      </c>
      <c r="B10" s="25">
        <f>SUM(B5:B9)</f>
        <v>63268927480</v>
      </c>
      <c r="C10" s="26">
        <f t="shared" ref="C10:K10" si="0">SUM(C5:C9)</f>
        <v>67738505065</v>
      </c>
      <c r="D10" s="27">
        <f t="shared" si="0"/>
        <v>70751503951</v>
      </c>
      <c r="E10" s="25">
        <f t="shared" si="0"/>
        <v>84175748563</v>
      </c>
      <c r="F10" s="26">
        <f t="shared" si="0"/>
        <v>84890771635</v>
      </c>
      <c r="G10" s="28">
        <f t="shared" si="0"/>
        <v>84890771635</v>
      </c>
      <c r="H10" s="29">
        <f t="shared" si="0"/>
        <v>84755574013</v>
      </c>
      <c r="I10" s="25">
        <f t="shared" si="0"/>
        <v>90309660890</v>
      </c>
      <c r="J10" s="26">
        <f t="shared" si="0"/>
        <v>94717751114</v>
      </c>
      <c r="K10" s="28">
        <f t="shared" si="0"/>
        <v>100034614371</v>
      </c>
    </row>
    <row r="11" spans="1:11" x14ac:dyDescent="0.25">
      <c r="A11" s="20" t="s">
        <v>22</v>
      </c>
      <c r="B11" s="17">
        <v>15873632538</v>
      </c>
      <c r="C11" s="17">
        <v>16601178594</v>
      </c>
      <c r="D11" s="21">
        <v>16648806059</v>
      </c>
      <c r="E11" s="22">
        <v>19348358032</v>
      </c>
      <c r="F11" s="17">
        <v>18962628803</v>
      </c>
      <c r="G11" s="23">
        <v>18962628803</v>
      </c>
      <c r="H11" s="19">
        <v>18419235400</v>
      </c>
      <c r="I11" s="22">
        <v>20330847848</v>
      </c>
      <c r="J11" s="17">
        <v>21312969963</v>
      </c>
      <c r="K11" s="23">
        <v>22400627269</v>
      </c>
    </row>
    <row r="12" spans="1:11" x14ac:dyDescent="0.25">
      <c r="A12" s="20" t="s">
        <v>23</v>
      </c>
      <c r="B12" s="17">
        <v>649936362</v>
      </c>
      <c r="C12" s="17">
        <v>691120484</v>
      </c>
      <c r="D12" s="21">
        <v>701329093</v>
      </c>
      <c r="E12" s="22">
        <v>834701201</v>
      </c>
      <c r="F12" s="17">
        <v>851806189</v>
      </c>
      <c r="G12" s="23">
        <v>851806189</v>
      </c>
      <c r="H12" s="19">
        <v>779177485</v>
      </c>
      <c r="I12" s="22">
        <v>888630619</v>
      </c>
      <c r="J12" s="17">
        <v>927423210</v>
      </c>
      <c r="K12" s="23">
        <v>981055899</v>
      </c>
    </row>
    <row r="13" spans="1:11" x14ac:dyDescent="0.25">
      <c r="A13" s="20" t="s">
        <v>24</v>
      </c>
      <c r="B13" s="17">
        <v>6450501432</v>
      </c>
      <c r="C13" s="17">
        <v>6129300513</v>
      </c>
      <c r="D13" s="21">
        <v>5808416063</v>
      </c>
      <c r="E13" s="22">
        <v>6121823768</v>
      </c>
      <c r="F13" s="17">
        <v>6317727251</v>
      </c>
      <c r="G13" s="23">
        <v>6317727251</v>
      </c>
      <c r="H13" s="19">
        <v>5881081683</v>
      </c>
      <c r="I13" s="22">
        <v>6245608378</v>
      </c>
      <c r="J13" s="17">
        <v>5933452967</v>
      </c>
      <c r="K13" s="23">
        <v>5966441182</v>
      </c>
    </row>
    <row r="14" spans="1:11" x14ac:dyDescent="0.25">
      <c r="A14" s="20" t="s">
        <v>25</v>
      </c>
      <c r="B14" s="17">
        <v>1955140913</v>
      </c>
      <c r="C14" s="17">
        <v>3274755543</v>
      </c>
      <c r="D14" s="21">
        <v>2852530352</v>
      </c>
      <c r="E14" s="22">
        <v>1390724633</v>
      </c>
      <c r="F14" s="17">
        <v>1526960012</v>
      </c>
      <c r="G14" s="23">
        <v>1526960012</v>
      </c>
      <c r="H14" s="19">
        <v>3257468042</v>
      </c>
      <c r="I14" s="22">
        <v>1506575552</v>
      </c>
      <c r="J14" s="17">
        <v>1562426414</v>
      </c>
      <c r="K14" s="23">
        <v>1636525301</v>
      </c>
    </row>
    <row r="15" spans="1:11" x14ac:dyDescent="0.25">
      <c r="A15" s="20" t="s">
        <v>26</v>
      </c>
      <c r="B15" s="17">
        <v>27118079211</v>
      </c>
      <c r="C15" s="17">
        <v>28423495271</v>
      </c>
      <c r="D15" s="21">
        <v>28287485616</v>
      </c>
      <c r="E15" s="22">
        <v>32637737500</v>
      </c>
      <c r="F15" s="17">
        <v>33142179659</v>
      </c>
      <c r="G15" s="23">
        <v>33142179659</v>
      </c>
      <c r="H15" s="19">
        <v>35595665966</v>
      </c>
      <c r="I15" s="22">
        <v>36764332242</v>
      </c>
      <c r="J15" s="17">
        <v>38639719713</v>
      </c>
      <c r="K15" s="23">
        <v>41119774460</v>
      </c>
    </row>
    <row r="16" spans="1:11" x14ac:dyDescent="0.25">
      <c r="A16" s="20" t="s">
        <v>27</v>
      </c>
      <c r="B16" s="17">
        <v>404669435</v>
      </c>
      <c r="C16" s="17">
        <v>238913751</v>
      </c>
      <c r="D16" s="21">
        <v>267304691</v>
      </c>
      <c r="E16" s="22">
        <v>324685340</v>
      </c>
      <c r="F16" s="17">
        <v>384570543</v>
      </c>
      <c r="G16" s="23">
        <v>384570543</v>
      </c>
      <c r="H16" s="19">
        <v>335152788</v>
      </c>
      <c r="I16" s="22">
        <v>361573195</v>
      </c>
      <c r="J16" s="17">
        <v>414675738</v>
      </c>
      <c r="K16" s="23">
        <v>430048770</v>
      </c>
    </row>
    <row r="17" spans="1:11" x14ac:dyDescent="0.25">
      <c r="A17" s="20" t="s">
        <v>28</v>
      </c>
      <c r="B17" s="17">
        <v>21221760637</v>
      </c>
      <c r="C17" s="17">
        <v>23117694815</v>
      </c>
      <c r="D17" s="21">
        <v>24929205202</v>
      </c>
      <c r="E17" s="22">
        <v>21906729212</v>
      </c>
      <c r="F17" s="17">
        <v>23526833299</v>
      </c>
      <c r="G17" s="23">
        <v>23526833299</v>
      </c>
      <c r="H17" s="19">
        <v>30246386283</v>
      </c>
      <c r="I17" s="22">
        <v>22852150826</v>
      </c>
      <c r="J17" s="17">
        <v>23990968894</v>
      </c>
      <c r="K17" s="23">
        <v>24628710125</v>
      </c>
    </row>
    <row r="18" spans="1:11" x14ac:dyDescent="0.25">
      <c r="A18" s="30" t="s">
        <v>29</v>
      </c>
      <c r="B18" s="31">
        <f>SUM(B11:B17)</f>
        <v>73673720528</v>
      </c>
      <c r="C18" s="32">
        <f t="shared" ref="C18:K18" si="1">SUM(C11:C17)</f>
        <v>78476458971</v>
      </c>
      <c r="D18" s="33">
        <f t="shared" si="1"/>
        <v>79495077076</v>
      </c>
      <c r="E18" s="31">
        <f t="shared" si="1"/>
        <v>82564759686</v>
      </c>
      <c r="F18" s="32">
        <f t="shared" si="1"/>
        <v>84712705756</v>
      </c>
      <c r="G18" s="34">
        <f t="shared" si="1"/>
        <v>84712705756</v>
      </c>
      <c r="H18" s="35">
        <f t="shared" si="1"/>
        <v>94514167647</v>
      </c>
      <c r="I18" s="31">
        <f t="shared" si="1"/>
        <v>88949718660</v>
      </c>
      <c r="J18" s="32">
        <f t="shared" si="1"/>
        <v>92781636899</v>
      </c>
      <c r="K18" s="34">
        <f t="shared" si="1"/>
        <v>97163183006</v>
      </c>
    </row>
    <row r="19" spans="1:11" x14ac:dyDescent="0.25">
      <c r="A19" s="30" t="s">
        <v>30</v>
      </c>
      <c r="B19" s="36">
        <f>+B10-B18</f>
        <v>-10404793048</v>
      </c>
      <c r="C19" s="37">
        <f t="shared" ref="C19:K19" si="2">+C10-C18</f>
        <v>-10737953906</v>
      </c>
      <c r="D19" s="38">
        <f t="shared" si="2"/>
        <v>-8743573125</v>
      </c>
      <c r="E19" s="36">
        <f t="shared" si="2"/>
        <v>1610988877</v>
      </c>
      <c r="F19" s="37">
        <f t="shared" si="2"/>
        <v>178065879</v>
      </c>
      <c r="G19" s="39">
        <f t="shared" si="2"/>
        <v>178065879</v>
      </c>
      <c r="H19" s="40">
        <f t="shared" si="2"/>
        <v>-9758593634</v>
      </c>
      <c r="I19" s="36">
        <f t="shared" si="2"/>
        <v>1359942230</v>
      </c>
      <c r="J19" s="37">
        <f t="shared" si="2"/>
        <v>1936114215</v>
      </c>
      <c r="K19" s="39">
        <f t="shared" si="2"/>
        <v>2871431365</v>
      </c>
    </row>
    <row r="20" spans="1:11" x14ac:dyDescent="0.25">
      <c r="A20" s="41" t="s">
        <v>31</v>
      </c>
      <c r="B20" s="42">
        <v>3919753310</v>
      </c>
      <c r="C20" s="43">
        <v>4516725794</v>
      </c>
      <c r="D20" s="44">
        <v>5249600198</v>
      </c>
      <c r="E20" s="42">
        <v>5997340925</v>
      </c>
      <c r="F20" s="43">
        <v>6470629795</v>
      </c>
      <c r="G20" s="45">
        <v>6470629795</v>
      </c>
      <c r="H20" s="46">
        <v>6015563422</v>
      </c>
      <c r="I20" s="42">
        <v>5565416704</v>
      </c>
      <c r="J20" s="43">
        <v>5635201101</v>
      </c>
      <c r="K20" s="45">
        <v>5578140293</v>
      </c>
    </row>
    <row r="21" spans="1:11" x14ac:dyDescent="0.25">
      <c r="A21" s="47" t="s">
        <v>32</v>
      </c>
      <c r="B21" s="48">
        <v>444969986</v>
      </c>
      <c r="C21" s="49">
        <v>270992576</v>
      </c>
      <c r="D21" s="50">
        <v>664163415</v>
      </c>
      <c r="E21" s="48">
        <v>10000000</v>
      </c>
      <c r="F21" s="49">
        <v>10000000</v>
      </c>
      <c r="G21" s="51">
        <v>10000000</v>
      </c>
      <c r="H21" s="52">
        <v>439841760</v>
      </c>
      <c r="I21" s="48">
        <v>11000000</v>
      </c>
      <c r="J21" s="49">
        <v>2000000</v>
      </c>
      <c r="K21" s="51">
        <v>2000000</v>
      </c>
    </row>
    <row r="22" spans="1:11" x14ac:dyDescent="0.25">
      <c r="A22" s="53" t="s">
        <v>96</v>
      </c>
      <c r="B22" s="54">
        <f>SUM(B19:B21)</f>
        <v>-6040069752</v>
      </c>
      <c r="C22" s="55">
        <f t="shared" ref="C22:K22" si="3">SUM(C19:C21)</f>
        <v>-5950235536</v>
      </c>
      <c r="D22" s="56">
        <f t="shared" si="3"/>
        <v>-2829809512</v>
      </c>
      <c r="E22" s="54">
        <f t="shared" si="3"/>
        <v>7618329802</v>
      </c>
      <c r="F22" s="55">
        <f t="shared" si="3"/>
        <v>6658695674</v>
      </c>
      <c r="G22" s="57">
        <f t="shared" si="3"/>
        <v>6658695674</v>
      </c>
      <c r="H22" s="58">
        <f t="shared" si="3"/>
        <v>-3303188452</v>
      </c>
      <c r="I22" s="54">
        <f t="shared" si="3"/>
        <v>6936358934</v>
      </c>
      <c r="J22" s="55">
        <f t="shared" si="3"/>
        <v>7573315316</v>
      </c>
      <c r="K22" s="57">
        <f t="shared" si="3"/>
        <v>8451571658</v>
      </c>
    </row>
    <row r="23" spans="1:11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-6040069752</v>
      </c>
      <c r="C24" s="37">
        <f t="shared" ref="C24:K24" si="4">SUM(C22:C23)</f>
        <v>-5950235536</v>
      </c>
      <c r="D24" s="38">
        <f t="shared" si="4"/>
        <v>-2829809512</v>
      </c>
      <c r="E24" s="36">
        <f t="shared" si="4"/>
        <v>7618329802</v>
      </c>
      <c r="F24" s="37">
        <f t="shared" si="4"/>
        <v>6658695674</v>
      </c>
      <c r="G24" s="39">
        <f t="shared" si="4"/>
        <v>6658695674</v>
      </c>
      <c r="H24" s="40">
        <f t="shared" si="4"/>
        <v>-3303188452</v>
      </c>
      <c r="I24" s="36">
        <f t="shared" si="4"/>
        <v>6936358934</v>
      </c>
      <c r="J24" s="37">
        <f t="shared" si="4"/>
        <v>7573315316</v>
      </c>
      <c r="K24" s="39">
        <f t="shared" si="4"/>
        <v>8451571658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32650938488</v>
      </c>
      <c r="C27" s="66">
        <v>21954601849</v>
      </c>
      <c r="D27" s="67">
        <v>7927117476</v>
      </c>
      <c r="E27" s="68">
        <v>9360711243</v>
      </c>
      <c r="F27" s="66">
        <v>9958510490</v>
      </c>
      <c r="G27" s="69">
        <v>9958510490</v>
      </c>
      <c r="H27" s="70">
        <v>23589513950</v>
      </c>
      <c r="I27" s="68">
        <v>8629551115</v>
      </c>
      <c r="J27" s="66">
        <v>8232448862</v>
      </c>
      <c r="K27" s="69">
        <v>7899409900</v>
      </c>
    </row>
    <row r="28" spans="1:11" x14ac:dyDescent="0.25">
      <c r="A28" s="71" t="s">
        <v>36</v>
      </c>
      <c r="B28" s="17">
        <v>5814042052</v>
      </c>
      <c r="C28" s="17">
        <v>6524972268</v>
      </c>
      <c r="D28" s="21">
        <v>4168913410</v>
      </c>
      <c r="E28" s="22">
        <v>5888745120</v>
      </c>
      <c r="F28" s="17">
        <v>6342093460</v>
      </c>
      <c r="G28" s="23">
        <v>6342093460</v>
      </c>
      <c r="H28" s="19">
        <v>5222227412</v>
      </c>
      <c r="I28" s="22">
        <v>5390331105</v>
      </c>
      <c r="J28" s="17">
        <v>5466690382</v>
      </c>
      <c r="K28" s="23">
        <v>5418067577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2476925932</v>
      </c>
      <c r="C30" s="17">
        <v>2616255187</v>
      </c>
      <c r="D30" s="21">
        <v>829443582</v>
      </c>
      <c r="E30" s="22">
        <v>1280396150</v>
      </c>
      <c r="F30" s="17">
        <v>1199784578</v>
      </c>
      <c r="G30" s="23">
        <v>1199784578</v>
      </c>
      <c r="H30" s="19">
        <v>924676909</v>
      </c>
      <c r="I30" s="22">
        <v>1149139028</v>
      </c>
      <c r="J30" s="17">
        <v>978969259</v>
      </c>
      <c r="K30" s="23">
        <v>752357056</v>
      </c>
    </row>
    <row r="31" spans="1:11" x14ac:dyDescent="0.25">
      <c r="A31" s="20" t="s">
        <v>38</v>
      </c>
      <c r="B31" s="17">
        <v>11442885739</v>
      </c>
      <c r="C31" s="17">
        <v>11965552534</v>
      </c>
      <c r="D31" s="21">
        <v>2202812716</v>
      </c>
      <c r="E31" s="22">
        <v>2191319973</v>
      </c>
      <c r="F31" s="17">
        <v>2416632452</v>
      </c>
      <c r="G31" s="23">
        <v>2416632452</v>
      </c>
      <c r="H31" s="19">
        <v>17111916563</v>
      </c>
      <c r="I31" s="22">
        <v>2090080982</v>
      </c>
      <c r="J31" s="17">
        <v>1786789221</v>
      </c>
      <c r="K31" s="23">
        <v>1728985267</v>
      </c>
    </row>
    <row r="32" spans="1:11" x14ac:dyDescent="0.25">
      <c r="A32" s="30" t="s">
        <v>39</v>
      </c>
      <c r="B32" s="66">
        <f>SUM(B28:B31)</f>
        <v>19733853723</v>
      </c>
      <c r="C32" s="66">
        <f t="shared" ref="C32:K32" si="5">SUM(C28:C31)</f>
        <v>21106779989</v>
      </c>
      <c r="D32" s="67">
        <f t="shared" si="5"/>
        <v>7201169708</v>
      </c>
      <c r="E32" s="68">
        <f t="shared" si="5"/>
        <v>9360461243</v>
      </c>
      <c r="F32" s="66">
        <f t="shared" si="5"/>
        <v>9958510490</v>
      </c>
      <c r="G32" s="69">
        <f t="shared" si="5"/>
        <v>9958510490</v>
      </c>
      <c r="H32" s="70">
        <f t="shared" si="5"/>
        <v>23258820884</v>
      </c>
      <c r="I32" s="68">
        <f t="shared" si="5"/>
        <v>8629551115</v>
      </c>
      <c r="J32" s="66">
        <f t="shared" si="5"/>
        <v>8232448862</v>
      </c>
      <c r="K32" s="69">
        <f t="shared" si="5"/>
        <v>7899409900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30902551810</v>
      </c>
      <c r="C35" s="17">
        <v>34351908058</v>
      </c>
      <c r="D35" s="21">
        <v>32678364149</v>
      </c>
      <c r="E35" s="22">
        <v>41936822125</v>
      </c>
      <c r="F35" s="17">
        <v>39932580103</v>
      </c>
      <c r="G35" s="23">
        <v>39932580103</v>
      </c>
      <c r="H35" s="19">
        <v>40885654273</v>
      </c>
      <c r="I35" s="22">
        <v>43066138629</v>
      </c>
      <c r="J35" s="17">
        <v>53293089829</v>
      </c>
      <c r="K35" s="23">
        <v>57678633702</v>
      </c>
    </row>
    <row r="36" spans="1:11" x14ac:dyDescent="0.25">
      <c r="A36" s="20" t="s">
        <v>42</v>
      </c>
      <c r="B36" s="17">
        <v>118200974600</v>
      </c>
      <c r="C36" s="17">
        <v>130621243304</v>
      </c>
      <c r="D36" s="21">
        <v>126056275464</v>
      </c>
      <c r="E36" s="22">
        <v>124745427472</v>
      </c>
      <c r="F36" s="17">
        <v>133461783680</v>
      </c>
      <c r="G36" s="23">
        <v>133461783680</v>
      </c>
      <c r="H36" s="19">
        <v>135522268763</v>
      </c>
      <c r="I36" s="22">
        <v>140860978517</v>
      </c>
      <c r="J36" s="17">
        <v>118750162273</v>
      </c>
      <c r="K36" s="23">
        <v>119392643771</v>
      </c>
    </row>
    <row r="37" spans="1:11" x14ac:dyDescent="0.25">
      <c r="A37" s="20" t="s">
        <v>43</v>
      </c>
      <c r="B37" s="17">
        <v>58082788813</v>
      </c>
      <c r="C37" s="17">
        <v>68524588087</v>
      </c>
      <c r="D37" s="21">
        <v>57170407075</v>
      </c>
      <c r="E37" s="22">
        <v>37790713601</v>
      </c>
      <c r="F37" s="17">
        <v>40646216206</v>
      </c>
      <c r="G37" s="23">
        <v>40646216206</v>
      </c>
      <c r="H37" s="19">
        <v>79149506388</v>
      </c>
      <c r="I37" s="22">
        <v>50465744667</v>
      </c>
      <c r="J37" s="17">
        <v>52209013958</v>
      </c>
      <c r="K37" s="23">
        <v>51096574385</v>
      </c>
    </row>
    <row r="38" spans="1:11" x14ac:dyDescent="0.25">
      <c r="A38" s="20" t="s">
        <v>44</v>
      </c>
      <c r="B38" s="17">
        <v>9956391709</v>
      </c>
      <c r="C38" s="17">
        <v>10708134295</v>
      </c>
      <c r="D38" s="21">
        <v>17890114737</v>
      </c>
      <c r="E38" s="22">
        <v>21051521578</v>
      </c>
      <c r="F38" s="17">
        <v>22123141904</v>
      </c>
      <c r="G38" s="23">
        <v>22123141904</v>
      </c>
      <c r="H38" s="19">
        <v>19854778319</v>
      </c>
      <c r="I38" s="22">
        <v>35270504880</v>
      </c>
      <c r="J38" s="17">
        <v>22093147929</v>
      </c>
      <c r="K38" s="23">
        <v>22169968449</v>
      </c>
    </row>
    <row r="39" spans="1:11" x14ac:dyDescent="0.25">
      <c r="A39" s="20" t="s">
        <v>45</v>
      </c>
      <c r="B39" s="17">
        <v>83020751728</v>
      </c>
      <c r="C39" s="17">
        <v>87590623933</v>
      </c>
      <c r="D39" s="21">
        <v>87190228021</v>
      </c>
      <c r="E39" s="22">
        <v>105607209023</v>
      </c>
      <c r="F39" s="17">
        <v>109267412783</v>
      </c>
      <c r="G39" s="23">
        <v>109267412783</v>
      </c>
      <c r="H39" s="19">
        <v>79039718288</v>
      </c>
      <c r="I39" s="22">
        <v>99020667091</v>
      </c>
      <c r="J39" s="17">
        <v>97153397888</v>
      </c>
      <c r="K39" s="23">
        <v>102202548490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17176630221</v>
      </c>
      <c r="C42" s="17">
        <v>39244056769</v>
      </c>
      <c r="D42" s="21">
        <v>44490577049</v>
      </c>
      <c r="E42" s="22">
        <v>10099278322</v>
      </c>
      <c r="F42" s="17">
        <v>8082038611</v>
      </c>
      <c r="G42" s="23">
        <v>8082038611</v>
      </c>
      <c r="H42" s="19">
        <v>34743163625</v>
      </c>
      <c r="I42" s="22">
        <v>10555868779</v>
      </c>
      <c r="J42" s="17">
        <v>7996724031</v>
      </c>
      <c r="K42" s="23">
        <v>8347031326</v>
      </c>
    </row>
    <row r="43" spans="1:11" x14ac:dyDescent="0.25">
      <c r="A43" s="20" t="s">
        <v>48</v>
      </c>
      <c r="B43" s="17">
        <v>-4564350861</v>
      </c>
      <c r="C43" s="17">
        <v>-6217855039</v>
      </c>
      <c r="D43" s="21">
        <v>-5932433955</v>
      </c>
      <c r="E43" s="22">
        <v>-9747323230</v>
      </c>
      <c r="F43" s="17">
        <v>-10319517920</v>
      </c>
      <c r="G43" s="23">
        <v>-10319517920</v>
      </c>
      <c r="H43" s="19">
        <v>-7027116180</v>
      </c>
      <c r="I43" s="22">
        <v>-8499007433</v>
      </c>
      <c r="J43" s="17">
        <v>-7846022257</v>
      </c>
      <c r="K43" s="23">
        <v>-6740767149</v>
      </c>
    </row>
    <row r="44" spans="1:11" x14ac:dyDescent="0.25">
      <c r="A44" s="20" t="s">
        <v>49</v>
      </c>
      <c r="B44" s="17">
        <v>471831686</v>
      </c>
      <c r="C44" s="17">
        <v>545386569</v>
      </c>
      <c r="D44" s="21">
        <v>1045303892</v>
      </c>
      <c r="E44" s="22">
        <v>604498665</v>
      </c>
      <c r="F44" s="17">
        <v>547053944</v>
      </c>
      <c r="G44" s="23">
        <v>547053944</v>
      </c>
      <c r="H44" s="19">
        <v>413054928</v>
      </c>
      <c r="I44" s="22">
        <v>376217006</v>
      </c>
      <c r="J44" s="17">
        <v>391509065</v>
      </c>
      <c r="K44" s="23">
        <v>101998078</v>
      </c>
    </row>
    <row r="45" spans="1:11" x14ac:dyDescent="0.25">
      <c r="A45" s="30" t="s">
        <v>50</v>
      </c>
      <c r="B45" s="66">
        <v>16765222348</v>
      </c>
      <c r="C45" s="66">
        <v>37715580029</v>
      </c>
      <c r="D45" s="67">
        <v>43368737702</v>
      </c>
      <c r="E45" s="68">
        <v>6225171393</v>
      </c>
      <c r="F45" s="66">
        <v>3538584356</v>
      </c>
      <c r="G45" s="69">
        <v>3538584356</v>
      </c>
      <c r="H45" s="70">
        <v>32804291850</v>
      </c>
      <c r="I45" s="68">
        <v>7806048493</v>
      </c>
      <c r="J45" s="66">
        <v>6937676553</v>
      </c>
      <c r="K45" s="69">
        <v>11284949878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5404164660</v>
      </c>
      <c r="C48" s="17">
        <v>5396526458</v>
      </c>
      <c r="D48" s="21">
        <v>5576781550</v>
      </c>
      <c r="E48" s="22">
        <v>10163918402</v>
      </c>
      <c r="F48" s="17">
        <v>7720808989</v>
      </c>
      <c r="G48" s="23">
        <v>7720808989</v>
      </c>
      <c r="H48" s="19">
        <v>6754407486</v>
      </c>
      <c r="I48" s="22">
        <v>11726226165</v>
      </c>
      <c r="J48" s="17">
        <v>9339498376</v>
      </c>
      <c r="K48" s="23">
        <v>13386368641</v>
      </c>
    </row>
    <row r="49" spans="1:11" x14ac:dyDescent="0.25">
      <c r="A49" s="20" t="s">
        <v>53</v>
      </c>
      <c r="B49" s="17">
        <f>+B75</f>
        <v>35662295589.074165</v>
      </c>
      <c r="C49" s="17">
        <f t="shared" ref="C49:K49" si="6">+C75</f>
        <v>34947839325.79216</v>
      </c>
      <c r="D49" s="21">
        <f t="shared" si="6"/>
        <v>26398175771.397804</v>
      </c>
      <c r="E49" s="22">
        <f t="shared" si="6"/>
        <v>7112432812.6765404</v>
      </c>
      <c r="F49" s="17">
        <f t="shared" si="6"/>
        <v>9405533355.2750053</v>
      </c>
      <c r="G49" s="23">
        <f t="shared" si="6"/>
        <v>9405533355.2750053</v>
      </c>
      <c r="H49" s="19">
        <f t="shared" si="6"/>
        <v>40760727092.743866</v>
      </c>
      <c r="I49" s="22">
        <f t="shared" si="6"/>
        <v>20116903391.81797</v>
      </c>
      <c r="J49" s="17">
        <f t="shared" si="6"/>
        <v>12200416046.562252</v>
      </c>
      <c r="K49" s="23">
        <f t="shared" si="6"/>
        <v>11409710807.529575</v>
      </c>
    </row>
    <row r="50" spans="1:11" x14ac:dyDescent="0.25">
      <c r="A50" s="30" t="s">
        <v>54</v>
      </c>
      <c r="B50" s="66">
        <f>+B48-B49</f>
        <v>-30258130929.074165</v>
      </c>
      <c r="C50" s="66">
        <f t="shared" ref="C50:K50" si="7">+C48-C49</f>
        <v>-29551312867.79216</v>
      </c>
      <c r="D50" s="67">
        <f t="shared" si="7"/>
        <v>-20821394221.397804</v>
      </c>
      <c r="E50" s="68">
        <f t="shared" si="7"/>
        <v>3051485589.3234596</v>
      </c>
      <c r="F50" s="66">
        <f t="shared" si="7"/>
        <v>-1684724366.2750053</v>
      </c>
      <c r="G50" s="69">
        <f t="shared" si="7"/>
        <v>-1684724366.2750053</v>
      </c>
      <c r="H50" s="70">
        <f t="shared" si="7"/>
        <v>-34006319606.743866</v>
      </c>
      <c r="I50" s="68">
        <f t="shared" si="7"/>
        <v>-8390677226.8179703</v>
      </c>
      <c r="J50" s="66">
        <f t="shared" si="7"/>
        <v>-2860917670.562252</v>
      </c>
      <c r="K50" s="69">
        <f t="shared" si="7"/>
        <v>1976657833.4704247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110250751911</v>
      </c>
      <c r="C53" s="17">
        <v>120651293909</v>
      </c>
      <c r="D53" s="21">
        <v>116266828714</v>
      </c>
      <c r="E53" s="22">
        <v>116035738869</v>
      </c>
      <c r="F53" s="17">
        <v>123441636400</v>
      </c>
      <c r="G53" s="23">
        <v>123441636400</v>
      </c>
      <c r="H53" s="19">
        <v>123893344990</v>
      </c>
      <c r="I53" s="22">
        <v>128995246689</v>
      </c>
      <c r="J53" s="17">
        <v>106257178583</v>
      </c>
      <c r="K53" s="23">
        <v>105892320771</v>
      </c>
    </row>
    <row r="54" spans="1:11" x14ac:dyDescent="0.25">
      <c r="A54" s="20" t="s">
        <v>57</v>
      </c>
      <c r="B54" s="17">
        <v>6101984382</v>
      </c>
      <c r="C54" s="17">
        <v>6011619242</v>
      </c>
      <c r="D54" s="21">
        <v>5692369779</v>
      </c>
      <c r="E54" s="22">
        <v>6099779141</v>
      </c>
      <c r="F54" s="17">
        <v>6297499056</v>
      </c>
      <c r="G54" s="23">
        <v>6297499056</v>
      </c>
      <c r="H54" s="19">
        <v>5642719013</v>
      </c>
      <c r="I54" s="22">
        <v>6224490142</v>
      </c>
      <c r="J54" s="17">
        <v>5911384410</v>
      </c>
      <c r="K54" s="23">
        <v>5943820910</v>
      </c>
    </row>
    <row r="55" spans="1:11" x14ac:dyDescent="0.25">
      <c r="A55" s="20" t="s">
        <v>58</v>
      </c>
      <c r="B55" s="17">
        <v>5605108363</v>
      </c>
      <c r="C55" s="17">
        <v>6158264418</v>
      </c>
      <c r="D55" s="21">
        <v>2705425689</v>
      </c>
      <c r="E55" s="22">
        <v>4375274976</v>
      </c>
      <c r="F55" s="17">
        <v>4660202749</v>
      </c>
      <c r="G55" s="23">
        <v>4660202749</v>
      </c>
      <c r="H55" s="19">
        <v>16360259853</v>
      </c>
      <c r="I55" s="22">
        <v>4333272430</v>
      </c>
      <c r="J55" s="17">
        <v>4401218099</v>
      </c>
      <c r="K55" s="23">
        <v>3850997717</v>
      </c>
    </row>
    <row r="56" spans="1:11" x14ac:dyDescent="0.25">
      <c r="A56" s="20" t="s">
        <v>59</v>
      </c>
      <c r="B56" s="17">
        <v>4101877490</v>
      </c>
      <c r="C56" s="17">
        <v>3963761442</v>
      </c>
      <c r="D56" s="21">
        <v>4063325331</v>
      </c>
      <c r="E56" s="22">
        <v>5990204251</v>
      </c>
      <c r="F56" s="17">
        <v>6067441070</v>
      </c>
      <c r="G56" s="23">
        <v>6067441070</v>
      </c>
      <c r="H56" s="19">
        <v>4954591306</v>
      </c>
      <c r="I56" s="22">
        <v>6744776134</v>
      </c>
      <c r="J56" s="17">
        <v>6937774879</v>
      </c>
      <c r="K56" s="23">
        <v>7288109411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1126747548</v>
      </c>
      <c r="C59" s="17">
        <v>813392359</v>
      </c>
      <c r="D59" s="21">
        <v>971706436</v>
      </c>
      <c r="E59" s="22">
        <v>2163830124</v>
      </c>
      <c r="F59" s="17">
        <v>2151038204</v>
      </c>
      <c r="G59" s="23">
        <v>2151038204</v>
      </c>
      <c r="H59" s="19">
        <v>1134550123</v>
      </c>
      <c r="I59" s="22">
        <v>2382163569</v>
      </c>
      <c r="J59" s="17">
        <v>2522857797</v>
      </c>
      <c r="K59" s="23">
        <v>2712334830</v>
      </c>
    </row>
    <row r="60" spans="1:11" x14ac:dyDescent="0.25">
      <c r="A60" s="20" t="s">
        <v>62</v>
      </c>
      <c r="B60" s="17">
        <v>2060552622</v>
      </c>
      <c r="C60" s="17">
        <v>2202122513</v>
      </c>
      <c r="D60" s="21">
        <v>2002285671</v>
      </c>
      <c r="E60" s="22">
        <v>2591147705</v>
      </c>
      <c r="F60" s="17">
        <v>2617145809</v>
      </c>
      <c r="G60" s="23">
        <v>2617145809</v>
      </c>
      <c r="H60" s="19">
        <v>2191445279</v>
      </c>
      <c r="I60" s="22">
        <v>2967438048</v>
      </c>
      <c r="J60" s="17">
        <v>3119376626</v>
      </c>
      <c r="K60" s="23">
        <v>3253752756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483863</v>
      </c>
      <c r="C62" s="86">
        <v>492912</v>
      </c>
      <c r="D62" s="87">
        <v>492912</v>
      </c>
      <c r="E62" s="85">
        <v>15788036</v>
      </c>
      <c r="F62" s="86">
        <v>15786036</v>
      </c>
      <c r="G62" s="87">
        <v>15786036</v>
      </c>
      <c r="H62" s="88">
        <v>15786076</v>
      </c>
      <c r="I62" s="85">
        <v>15982688</v>
      </c>
      <c r="J62" s="86">
        <v>16208588</v>
      </c>
      <c r="K62" s="87">
        <v>16437339</v>
      </c>
    </row>
    <row r="63" spans="1:11" x14ac:dyDescent="0.25">
      <c r="A63" s="84" t="s">
        <v>65</v>
      </c>
      <c r="B63" s="85">
        <v>259554</v>
      </c>
      <c r="C63" s="86">
        <v>258424</v>
      </c>
      <c r="D63" s="87">
        <v>237342</v>
      </c>
      <c r="E63" s="85">
        <v>3592507</v>
      </c>
      <c r="F63" s="86">
        <v>3592507</v>
      </c>
      <c r="G63" s="87">
        <v>3592507</v>
      </c>
      <c r="H63" s="88">
        <v>3592557</v>
      </c>
      <c r="I63" s="85">
        <v>3659788</v>
      </c>
      <c r="J63" s="86">
        <v>3711683</v>
      </c>
      <c r="K63" s="87">
        <v>3764380</v>
      </c>
    </row>
    <row r="64" spans="1:11" x14ac:dyDescent="0.25">
      <c r="A64" s="84" t="s">
        <v>66</v>
      </c>
      <c r="B64" s="85">
        <v>464874</v>
      </c>
      <c r="C64" s="86">
        <v>291078</v>
      </c>
      <c r="D64" s="87">
        <v>291078</v>
      </c>
      <c r="E64" s="85">
        <v>326632</v>
      </c>
      <c r="F64" s="86">
        <v>326632</v>
      </c>
      <c r="G64" s="87">
        <v>326632</v>
      </c>
      <c r="H64" s="88">
        <v>326763</v>
      </c>
      <c r="I64" s="85">
        <v>369578</v>
      </c>
      <c r="J64" s="86">
        <v>379325</v>
      </c>
      <c r="K64" s="87">
        <v>389200</v>
      </c>
    </row>
    <row r="65" spans="1:11" x14ac:dyDescent="0.25">
      <c r="A65" s="84" t="s">
        <v>67</v>
      </c>
      <c r="B65" s="85">
        <v>791453</v>
      </c>
      <c r="C65" s="86">
        <v>772194</v>
      </c>
      <c r="D65" s="87">
        <v>766122</v>
      </c>
      <c r="E65" s="85">
        <v>888968</v>
      </c>
      <c r="F65" s="86">
        <v>888968</v>
      </c>
      <c r="G65" s="87">
        <v>888968</v>
      </c>
      <c r="H65" s="88">
        <v>890269</v>
      </c>
      <c r="I65" s="85">
        <v>874350</v>
      </c>
      <c r="J65" s="86">
        <v>866752</v>
      </c>
      <c r="K65" s="87">
        <v>889654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99</v>
      </c>
      <c r="B70" s="5">
        <f>IF(ISERROR(B71/B72),0,(B71/B72))</f>
        <v>0.87406711894536882</v>
      </c>
      <c r="C70" s="5">
        <f t="shared" ref="C70:K70" si="8">IF(ISERROR(C71/C72),0,(C71/C72))</f>
        <v>1.3118952182096324</v>
      </c>
      <c r="D70" s="5">
        <f t="shared" si="8"/>
        <v>1.3616010046089846</v>
      </c>
      <c r="E70" s="5">
        <f t="shared" si="8"/>
        <v>0.92300125138237354</v>
      </c>
      <c r="F70" s="5">
        <f t="shared" si="8"/>
        <v>0.91685347777254778</v>
      </c>
      <c r="G70" s="5">
        <f t="shared" si="8"/>
        <v>0.91685347777254778</v>
      </c>
      <c r="H70" s="5">
        <f t="shared" si="8"/>
        <v>1.2464426188907032</v>
      </c>
      <c r="I70" s="5">
        <f t="shared" si="8"/>
        <v>0.94009650141727907</v>
      </c>
      <c r="J70" s="5">
        <f t="shared" si="8"/>
        <v>0.88845616369721936</v>
      </c>
      <c r="K70" s="5">
        <f t="shared" si="8"/>
        <v>0.89074278059526346</v>
      </c>
    </row>
    <row r="71" spans="1:11" ht="13" hidden="1" x14ac:dyDescent="0.3">
      <c r="A71" s="1" t="s">
        <v>100</v>
      </c>
      <c r="B71" s="2">
        <f>+B83</f>
        <v>42217364838</v>
      </c>
      <c r="C71" s="2">
        <f t="shared" ref="C71:K71" si="9">+C83</f>
        <v>66324813062</v>
      </c>
      <c r="D71" s="2">
        <f t="shared" si="9"/>
        <v>69841106894</v>
      </c>
      <c r="E71" s="2">
        <f t="shared" si="9"/>
        <v>59607595855</v>
      </c>
      <c r="F71" s="2">
        <f t="shared" si="9"/>
        <v>58700186610</v>
      </c>
      <c r="G71" s="2">
        <f t="shared" si="9"/>
        <v>58700186610</v>
      </c>
      <c r="H71" s="2">
        <f t="shared" si="9"/>
        <v>74549954601</v>
      </c>
      <c r="I71" s="2">
        <f t="shared" si="9"/>
        <v>64898185832</v>
      </c>
      <c r="J71" s="2">
        <f t="shared" si="9"/>
        <v>64858190812</v>
      </c>
      <c r="K71" s="2">
        <f t="shared" si="9"/>
        <v>68924341123</v>
      </c>
    </row>
    <row r="72" spans="1:11" ht="13" hidden="1" x14ac:dyDescent="0.3">
      <c r="A72" s="1" t="s">
        <v>101</v>
      </c>
      <c r="B72" s="2">
        <f>+B77</f>
        <v>48299911898</v>
      </c>
      <c r="C72" s="2">
        <f t="shared" ref="C72:K72" si="10">+C77</f>
        <v>50556486632</v>
      </c>
      <c r="D72" s="2">
        <f t="shared" si="10"/>
        <v>51293372036</v>
      </c>
      <c r="E72" s="2">
        <f t="shared" si="10"/>
        <v>64580189643</v>
      </c>
      <c r="F72" s="2">
        <f t="shared" si="10"/>
        <v>64023519606</v>
      </c>
      <c r="G72" s="2">
        <f t="shared" si="10"/>
        <v>64023519606</v>
      </c>
      <c r="H72" s="2">
        <f t="shared" si="10"/>
        <v>59810177758</v>
      </c>
      <c r="I72" s="2">
        <f t="shared" si="10"/>
        <v>69033536168</v>
      </c>
      <c r="J72" s="2">
        <f t="shared" si="10"/>
        <v>73001002708</v>
      </c>
      <c r="K72" s="2">
        <f t="shared" si="10"/>
        <v>77378500982</v>
      </c>
    </row>
    <row r="73" spans="1:11" ht="13" hidden="1" x14ac:dyDescent="0.3">
      <c r="A73" s="1" t="s">
        <v>102</v>
      </c>
      <c r="B73" s="2">
        <f>+B74</f>
        <v>-1620192241.5</v>
      </c>
      <c r="C73" s="2">
        <f t="shared" ref="C73:K73" si="11">+(C78+C80+C81+C82)-(B78+B80+B81+B82)</f>
        <v>874235244</v>
      </c>
      <c r="D73" s="2">
        <f t="shared" si="11"/>
        <v>-1850550180</v>
      </c>
      <c r="E73" s="2">
        <f t="shared" si="11"/>
        <v>10391229309</v>
      </c>
      <c r="F73" s="2">
        <f>+(F78+F80+F81+F82)-(D78+D80+D81+D82)</f>
        <v>10492781331</v>
      </c>
      <c r="G73" s="2">
        <f>+(G78+G80+G81+G82)-(D78+D80+D81+D82)</f>
        <v>10492781331</v>
      </c>
      <c r="H73" s="2">
        <f>+(H78+H80+H81+H82)-(D78+D80+D81+D82)</f>
        <v>3285212673</v>
      </c>
      <c r="I73" s="2">
        <f>+(I78+I80+I81+I82)-(E78+E80+E81+E82)</f>
        <v>-3369409431</v>
      </c>
      <c r="J73" s="2">
        <f t="shared" si="11"/>
        <v>11344104949</v>
      </c>
      <c r="K73" s="2">
        <f t="shared" si="11"/>
        <v>-2214005216</v>
      </c>
    </row>
    <row r="74" spans="1:11" ht="13" hidden="1" x14ac:dyDescent="0.3">
      <c r="A74" s="1" t="s">
        <v>103</v>
      </c>
      <c r="B74" s="2">
        <f>+TREND(C74:E74)</f>
        <v>-1620192241.5</v>
      </c>
      <c r="C74" s="2">
        <f>+C73</f>
        <v>874235244</v>
      </c>
      <c r="D74" s="2">
        <f t="shared" ref="D74:K74" si="12">+D73</f>
        <v>-1850550180</v>
      </c>
      <c r="E74" s="2">
        <f t="shared" si="12"/>
        <v>10391229309</v>
      </c>
      <c r="F74" s="2">
        <f t="shared" si="12"/>
        <v>10492781331</v>
      </c>
      <c r="G74" s="2">
        <f t="shared" si="12"/>
        <v>10492781331</v>
      </c>
      <c r="H74" s="2">
        <f t="shared" si="12"/>
        <v>3285212673</v>
      </c>
      <c r="I74" s="2">
        <f t="shared" si="12"/>
        <v>-3369409431</v>
      </c>
      <c r="J74" s="2">
        <f t="shared" si="12"/>
        <v>11344104949</v>
      </c>
      <c r="K74" s="2">
        <f t="shared" si="12"/>
        <v>-2214005216</v>
      </c>
    </row>
    <row r="75" spans="1:11" ht="13" hidden="1" x14ac:dyDescent="0.3">
      <c r="A75" s="1" t="s">
        <v>104</v>
      </c>
      <c r="B75" s="2">
        <f>+B84-(((B80+B81+B82+B78)*B70)-B79)</f>
        <v>35662295589.074165</v>
      </c>
      <c r="C75" s="2">
        <f t="shared" ref="C75:K75" si="13">+C84-(((C80+C81+C82+C78)*C70)-C79)</f>
        <v>34947839325.79216</v>
      </c>
      <c r="D75" s="2">
        <f t="shared" si="13"/>
        <v>26398175771.397804</v>
      </c>
      <c r="E75" s="2">
        <f t="shared" si="13"/>
        <v>7112432812.6765404</v>
      </c>
      <c r="F75" s="2">
        <f t="shared" si="13"/>
        <v>9405533355.2750053</v>
      </c>
      <c r="G75" s="2">
        <f t="shared" si="13"/>
        <v>9405533355.2750053</v>
      </c>
      <c r="H75" s="2">
        <f t="shared" si="13"/>
        <v>40760727092.743866</v>
      </c>
      <c r="I75" s="2">
        <f t="shared" si="13"/>
        <v>20116903391.81797</v>
      </c>
      <c r="J75" s="2">
        <f t="shared" si="13"/>
        <v>12200416046.562252</v>
      </c>
      <c r="K75" s="2">
        <f t="shared" si="13"/>
        <v>11409710807.529575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48299911898</v>
      </c>
      <c r="C77" s="3">
        <v>50556486632</v>
      </c>
      <c r="D77" s="3">
        <v>51293372036</v>
      </c>
      <c r="E77" s="3">
        <v>64580189643</v>
      </c>
      <c r="F77" s="3">
        <v>64023519606</v>
      </c>
      <c r="G77" s="3">
        <v>64023519606</v>
      </c>
      <c r="H77" s="3">
        <v>59810177758</v>
      </c>
      <c r="I77" s="3">
        <v>69033536168</v>
      </c>
      <c r="J77" s="3">
        <v>73001002708</v>
      </c>
      <c r="K77" s="3">
        <v>77378500982</v>
      </c>
    </row>
    <row r="78" spans="1:11" ht="13" hidden="1" x14ac:dyDescent="0.3">
      <c r="A78" s="1" t="s">
        <v>69</v>
      </c>
      <c r="B78" s="3">
        <v>34176049</v>
      </c>
      <c r="C78" s="3">
        <v>84673733</v>
      </c>
      <c r="D78" s="3">
        <v>47770163</v>
      </c>
      <c r="E78" s="3">
        <v>309602583</v>
      </c>
      <c r="F78" s="3">
        <v>308620328</v>
      </c>
      <c r="G78" s="3">
        <v>308620328</v>
      </c>
      <c r="H78" s="3">
        <v>64364516</v>
      </c>
      <c r="I78" s="3">
        <v>299338189</v>
      </c>
      <c r="J78" s="3">
        <v>296282191</v>
      </c>
      <c r="K78" s="3">
        <v>-417376382</v>
      </c>
    </row>
    <row r="79" spans="1:11" ht="13" hidden="1" x14ac:dyDescent="0.3">
      <c r="A79" s="1" t="s">
        <v>70</v>
      </c>
      <c r="B79" s="3">
        <v>46019150581</v>
      </c>
      <c r="C79" s="3">
        <v>54369256843</v>
      </c>
      <c r="D79" s="3">
        <v>43814319122</v>
      </c>
      <c r="E79" s="3">
        <v>29354728347</v>
      </c>
      <c r="F79" s="3">
        <v>34550301650</v>
      </c>
      <c r="G79" s="3">
        <v>34550301650</v>
      </c>
      <c r="H79" s="3">
        <v>63466363883</v>
      </c>
      <c r="I79" s="3">
        <v>40369963508</v>
      </c>
      <c r="J79" s="3">
        <v>41901443580</v>
      </c>
      <c r="K79" s="3">
        <v>39057430160</v>
      </c>
    </row>
    <row r="80" spans="1:11" ht="13" hidden="1" x14ac:dyDescent="0.3">
      <c r="A80" s="1" t="s">
        <v>71</v>
      </c>
      <c r="B80" s="3">
        <v>14589492832</v>
      </c>
      <c r="C80" s="3">
        <v>8306057174</v>
      </c>
      <c r="D80" s="3">
        <v>7539176320</v>
      </c>
      <c r="E80" s="3">
        <v>19943602625</v>
      </c>
      <c r="F80" s="3">
        <v>19204874366</v>
      </c>
      <c r="G80" s="3">
        <v>19204874366</v>
      </c>
      <c r="H80" s="3">
        <v>9918301839</v>
      </c>
      <c r="I80" s="3">
        <v>15025605622</v>
      </c>
      <c r="J80" s="3">
        <v>25906379886</v>
      </c>
      <c r="K80" s="3">
        <v>24518071229</v>
      </c>
    </row>
    <row r="81" spans="1:11" ht="13" hidden="1" x14ac:dyDescent="0.3">
      <c r="A81" s="1" t="s">
        <v>72</v>
      </c>
      <c r="B81" s="3">
        <v>49064145</v>
      </c>
      <c r="C81" s="3">
        <v>7156222493</v>
      </c>
      <c r="D81" s="3">
        <v>6108081764</v>
      </c>
      <c r="E81" s="3">
        <v>3821084161</v>
      </c>
      <c r="F81" s="3">
        <v>4661393830</v>
      </c>
      <c r="G81" s="3">
        <v>4661393830</v>
      </c>
      <c r="H81" s="3">
        <v>6997513397</v>
      </c>
      <c r="I81" s="3">
        <v>5391138136</v>
      </c>
      <c r="J81" s="3">
        <v>5857956729</v>
      </c>
      <c r="K81" s="3">
        <v>5745813984</v>
      </c>
    </row>
    <row r="82" spans="1:11" ht="13" hidden="1" x14ac:dyDescent="0.3">
      <c r="A82" s="1" t="s">
        <v>73</v>
      </c>
      <c r="B82" s="3">
        <v>4070765</v>
      </c>
      <c r="C82" s="3">
        <v>4085635</v>
      </c>
      <c r="D82" s="3">
        <v>5460608</v>
      </c>
      <c r="E82" s="3">
        <v>17428795</v>
      </c>
      <c r="F82" s="3">
        <v>18381662</v>
      </c>
      <c r="G82" s="3">
        <v>18381662</v>
      </c>
      <c r="H82" s="3">
        <v>5521776</v>
      </c>
      <c r="I82" s="3">
        <v>6226786</v>
      </c>
      <c r="J82" s="3">
        <v>5794876</v>
      </c>
      <c r="K82" s="3">
        <v>5899635</v>
      </c>
    </row>
    <row r="83" spans="1:11" ht="13" hidden="1" x14ac:dyDescent="0.3">
      <c r="A83" s="1" t="s">
        <v>74</v>
      </c>
      <c r="B83" s="3">
        <v>42217364838</v>
      </c>
      <c r="C83" s="3">
        <v>66324813062</v>
      </c>
      <c r="D83" s="3">
        <v>69841106894</v>
      </c>
      <c r="E83" s="3">
        <v>59607595855</v>
      </c>
      <c r="F83" s="3">
        <v>58700186610</v>
      </c>
      <c r="G83" s="3">
        <v>58700186610</v>
      </c>
      <c r="H83" s="3">
        <v>74549954601</v>
      </c>
      <c r="I83" s="3">
        <v>64898185832</v>
      </c>
      <c r="J83" s="3">
        <v>64858190812</v>
      </c>
      <c r="K83" s="3">
        <v>68924341123</v>
      </c>
    </row>
    <row r="84" spans="1:11" ht="13" hidden="1" x14ac:dyDescent="0.3">
      <c r="A84" s="1" t="s">
        <v>75</v>
      </c>
      <c r="B84" s="3">
        <v>2471656613</v>
      </c>
      <c r="C84" s="3">
        <v>979916231</v>
      </c>
      <c r="D84" s="3">
        <v>1238456038</v>
      </c>
      <c r="E84" s="3">
        <v>-5609521</v>
      </c>
      <c r="F84" s="3">
        <v>-2963084386</v>
      </c>
      <c r="G84" s="3">
        <v>-2963084386</v>
      </c>
      <c r="H84" s="3">
        <v>-1533934494</v>
      </c>
      <c r="I84" s="3">
        <v>-772090175</v>
      </c>
      <c r="J84" s="3">
        <v>-1211424650</v>
      </c>
      <c r="K84" s="3">
        <v>-1056902028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7BFE0C-0C8C-4E43-88A5-7860CA8D8243}"/>
</file>

<file path=customXml/itemProps2.xml><?xml version="1.0" encoding="utf-8"?>
<ds:datastoreItem xmlns:ds="http://schemas.openxmlformats.org/officeDocument/2006/customXml" ds:itemID="{6F2CB671-C1F7-4682-AD3F-983F0F8EA6F3}"/>
</file>

<file path=customXml/itemProps3.xml><?xml version="1.0" encoding="utf-8"?>
<ds:datastoreItem xmlns:ds="http://schemas.openxmlformats.org/officeDocument/2006/customXml" ds:itemID="{6D38C47F-8B40-481A-8CD7-E0B0BA77A0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2025-11-12T09:03:17Z</dcterms:created>
  <dcterms:modified xsi:type="dcterms:W3CDTF">2025-11-12T09:04:19Z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